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ฟอร์ม" sheetId="1" r:id="rId1"/>
    <sheet name="1.2.1 ศึกษาฯ" sheetId="12" r:id="rId2"/>
    <sheet name="1.2.6 ศาสนา วัฒฯ" sheetId="13" r:id="rId3"/>
    <sheet name="2.2.5 สร้างฯ" sheetId="14" r:id="rId4"/>
    <sheet name="3.2.4 เคหะและชุมชน" sheetId="15" r:id="rId5"/>
    <sheet name="4.1.2 การรักษาความวงบภายใน" sheetId="17" r:id="rId6"/>
    <sheet name="4.2.2 สาธารณสุข" sheetId="16" r:id="rId7"/>
    <sheet name="4.2.3 สังคมสงเคราะห์" sheetId="18" r:id="rId8"/>
    <sheet name="4.2.5 สร้างฯ" sheetId="19" r:id="rId9"/>
    <sheet name="4.2.6 การศาสนา วัฒฯ" sheetId="20" r:id="rId10"/>
    <sheet name="5.2.4 เคหะฯ" sheetId="21" r:id="rId11"/>
    <sheet name="5.2.5 สร้างฯ" sheetId="22" r:id="rId12"/>
    <sheet name="6.1.1 บริหารงานทั่วไป" sheetId="23" r:id="rId13"/>
    <sheet name="6.1.2 การรักษาความสงบภายใน" sheetId="24" r:id="rId14"/>
    <sheet name="6.2.5 สร้างฯ" sheetId="25" r:id="rId15"/>
    <sheet name="ประปา" sheetId="26" r:id="rId16"/>
  </sheets>
  <definedNames>
    <definedName name="_xlnm.Print_Titles" localSheetId="1">'1.2.1 ศึกษาฯ'!$1:$7</definedName>
    <definedName name="_xlnm.Print_Titles" localSheetId="2">'1.2.6 ศาสนา วัฒฯ'!$1:$7</definedName>
    <definedName name="_xlnm.Print_Titles" localSheetId="7">'4.2.3 สังคมสงเคราะห์'!$1:$7</definedName>
    <definedName name="_xlnm.Print_Titles" localSheetId="8">'4.2.5 สร้างฯ'!$1:$7</definedName>
    <definedName name="_xlnm.Print_Titles" localSheetId="11">'5.2.5 สร้างฯ'!$1:$7</definedName>
    <definedName name="_xlnm.Print_Titles" localSheetId="12">'6.1.1 บริหารงานทั่วไป'!$1:$7</definedName>
  </definedNames>
  <calcPr calcId="152511"/>
</workbook>
</file>

<file path=xl/calcChain.xml><?xml version="1.0" encoding="utf-8"?>
<calcChain xmlns="http://schemas.openxmlformats.org/spreadsheetml/2006/main">
  <c r="D11" i="26" l="1"/>
  <c r="D10" i="25" l="1"/>
  <c r="D9" i="24"/>
  <c r="D15" i="23"/>
  <c r="D13" i="22"/>
  <c r="D10" i="21"/>
  <c r="D11" i="20"/>
  <c r="D14" i="19"/>
  <c r="D15" i="18"/>
  <c r="D10" i="16"/>
  <c r="D10" i="17"/>
  <c r="D10" i="15"/>
  <c r="D11" i="14"/>
  <c r="D15" i="13"/>
  <c r="D19" i="12"/>
</calcChain>
</file>

<file path=xl/sharedStrings.xml><?xml version="1.0" encoding="utf-8"?>
<sst xmlns="http://schemas.openxmlformats.org/spreadsheetml/2006/main" count="683" uniqueCount="190">
  <si>
    <t>แผนการดำเนินงาน ประจำปีงบประมาณ พ.ศ. ๒๕๖๓</t>
  </si>
  <si>
    <t>เทศบาลตำบลอ้อมใหญ่</t>
  </si>
  <si>
    <t>ลำดับที่</t>
  </si>
  <si>
    <t>โครงการ</t>
  </si>
  <si>
    <t>รายละเอียดของกิจกรรมที่เกิดขึ้นจากโครงการ</t>
  </si>
  <si>
    <t>งบประมาณ(บาท)</t>
  </si>
  <si>
    <t>สถานที่ดำเนินการ</t>
  </si>
  <si>
    <t>หน่วยงานรับผิดชอบหลัก</t>
  </si>
  <si>
    <t>พ.ศ.๒๕๖๒</t>
  </si>
  <si>
    <t>พ.ศ.๒๕๖๓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</si>
  <si>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</si>
  <si>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</si>
  <si>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</si>
  <si>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</si>
  <si>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</si>
  <si>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</si>
  <si>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</si>
  <si>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</si>
  <si>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</si>
  <si>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</si>
  <si>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</si>
  <si>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</si>
  <si>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แบบ ผด.๐๒</t>
  </si>
  <si>
    <t>โครงการส่งเสริมพัฒนาเพิ่มประสิทธิภาพของบุคลากรทางการศึกษา</t>
  </si>
  <si>
    <t>จัดการฝึกอบรมบุคลากรและผู้ที่เกี่ยวข้องทางการศึกษา</t>
  </si>
  <si>
    <t>กองการศึกษา</t>
  </si>
  <si>
    <t xml:space="preserve">โครงการจัดหาครูผู้สอนและบุคลากรทางการศึกษา </t>
  </si>
  <si>
    <t>จัดหาครูผู้สอนและบุคลากรทางการศึกษาเพียงพอกับการปฏิบัติงาน</t>
  </si>
  <si>
    <t>โครงการอาหารเสริม (นม)</t>
  </si>
  <si>
    <t>โครงการอาหารกลางวัน</t>
  </si>
  <si>
    <t>จัดอาหารเสริม (นม) ให้กับเด็กนักเรียน</t>
  </si>
  <si>
    <t xml:space="preserve">ศูนย์พัฒนาเด็กเล็ก โรงเรียนในสังกัดเทศบาล และโรงเรียนในสังกัด สพฐ.
ในเขตเทศบาล </t>
  </si>
  <si>
    <t xml:space="preserve">จัดสวัสดิการเป็นอาหารกลางวันให้กับนักเรียนระดับก่อนวัยเรียนประถมศึกษาและมัธยมศึกษา </t>
  </si>
  <si>
    <t>โรงเรียนในสังกัด</t>
  </si>
  <si>
    <t>โครงการแข่งขันความสามารถทางวิชาการ</t>
  </si>
  <si>
    <t>จัดส่งนักเรียนเข้าร่วมการแข่งขันทักษะทางวิชาการระดับภาคและระดับประเทศ</t>
  </si>
  <si>
    <t>-</t>
  </si>
  <si>
    <t>โครงการสนับสนุนค่าใช้จ่ายการบริหารสถานศึกษา
(ศูนย์พัฒนาเด็กเล็กฯ)</t>
  </si>
  <si>
    <t>สนับสนุนการจัดการ
ศึกษาให้กับนักเรียนในสังกัด</t>
  </si>
  <si>
    <t xml:space="preserve">โครงการสนับสนุนค่าใช้จ่ายการบริหารสถานศึกษา
(โรงเรียนในสังกัด)
</t>
  </si>
  <si>
    <t>สนับสนุนการจัดการ
ศึกษาขั้นพื้นฐานให้กับนักเรียนในสังกัด</t>
  </si>
  <si>
    <t xml:space="preserve">เงินอุดหนุนโครงการอาหารกลางวันให้แก่โรงเรียนในเขตเทศบาล </t>
  </si>
  <si>
    <t xml:space="preserve">อุดหนุนเงินค่าอาหารกลางวันให้กับโรงเรียนในสังกัดหน่วยงานอื่นในเขตเทศบาล   </t>
  </si>
  <si>
    <t xml:space="preserve">โครงการปรับปรุงอาคารเอนกประสงค์  </t>
  </si>
  <si>
    <t xml:space="preserve">กั้นเป็นห้องด้วยกระจกและอลูมิเนียม จำนวน ๔ ห้องพร้อมประตูขนาดประมาณ ๐.๙๐ x ๒ ม. </t>
  </si>
  <si>
    <t xml:space="preserve">โครงการปรับปรุงอาคารอนุบาล </t>
  </si>
  <si>
    <t xml:space="preserve">กั้นห้องปรับปรุงหน้าต่างและประตูของอาคารอนุบาล </t>
  </si>
  <si>
    <t xml:space="preserve">โครงการปรับปรุงหลังคาและฝ้าอาคาร
คุณพ่อเอี๊ยว–คุณแม่สมจิตร   
</t>
  </si>
  <si>
    <t>เปลี่ยนกระเบื้องหลังคาและแปลนฝ้าเพดานของอาคารคุณพ่อเอี๊ยว-คุณแม่สมจิตร</t>
  </si>
  <si>
    <t>โรงเรียนเทศบาล ๑</t>
  </si>
  <si>
    <t>โรงเรียนเทศบาล ๒</t>
  </si>
  <si>
    <r>
      <rPr>
        <sz val="16"/>
        <color rgb="FFFF0000"/>
        <rFont val="TH SarabunPSK"/>
        <family val="2"/>
      </rPr>
      <t xml:space="preserve">๑.๑ </t>
    </r>
    <r>
      <rPr>
        <sz val="16"/>
        <color theme="1"/>
        <rFont val="TH SarabunPSK"/>
        <family val="2"/>
      </rPr>
      <t>แผนงาน</t>
    </r>
  </si>
  <si>
    <r>
      <rPr>
        <sz val="16"/>
        <color rgb="FFFF0000"/>
        <rFont val="TH SarabunPSK"/>
        <family val="2"/>
      </rPr>
      <t>๑</t>
    </r>
    <r>
      <rPr>
        <sz val="16"/>
        <color theme="1"/>
        <rFont val="TH SarabunPSK"/>
        <family val="2"/>
      </rPr>
      <t>. ยุทธศาสตร์การพัฒนาด้าน</t>
    </r>
  </si>
  <si>
    <t>๒.๑ แผนงาน การศึกษา</t>
  </si>
  <si>
    <t>๑. ยุทธศาสตร์การพัฒนาด้านการศึกษา ศาสนาและวัฒนธรรม</t>
  </si>
  <si>
    <t xml:space="preserve">โครงการจัดงาน
วันเฉลิมพระชนมพรรษา
พระบาทสมเด็จพระเจ้า
อยู่หัวและสมเด็จพระนางเจ้าพระบรมราชินี
และพระบรมวงศานุวงศ์
</t>
  </si>
  <si>
    <t>จัดกิจกรรมวันเฉลิม
พระชนมพรรษาพระบาทสมเด็จ
พระเจ้าอยู่หัวฯ วันเฉลิม
พระชนมพรรษาสมเด็จพระนางเจ้าพระบรมราชินีและพระบรม
วงศานุวงศ์</t>
  </si>
  <si>
    <t>โครงการวันพ่อแห่งชาติ</t>
  </si>
  <si>
    <t>โครงการวันแม่แห่งชาติ</t>
  </si>
  <si>
    <t>จัดกิจกรรมแสดงความเทิดทูนต่อสถาบันพระมหากษัตริย์และระลึกถึงพระมหากรุณาธิคุณของรัชกาลที่ ๙ ร่วมกับประชาชน</t>
  </si>
  <si>
    <t>จัดกิจกรรมแสดงความเทิดทูนต่อพระมหากรุณาธิคุณของสมเด็จพระนางเจ้าสิริกิติ์พระบรมราชินีนาถ พระบรมราชชนนีพันปีหลวง</t>
  </si>
  <si>
    <t>โครงการจัดงานประเพณีลอยกระทง</t>
  </si>
  <si>
    <t xml:space="preserve">จัดงานประเพณีลอยกระทงประจำปี </t>
  </si>
  <si>
    <t>โครงการจัดงานประเพณีวันขึ้นปีใหม่</t>
  </si>
  <si>
    <t>จัดงานทำบุญตักบาตร</t>
  </si>
  <si>
    <t>โครงการจัดงานประเพณีสงกรานต์</t>
  </si>
  <si>
    <t xml:space="preserve">จัดกิจกรรมทำบุญตักบาตรสรงน้ำพระและรดน้ำขอพรจากผู้อาวุโส
</t>
  </si>
  <si>
    <t xml:space="preserve">โครงการจัดงาน
แห่เทียนวันเข้าพรรษา
</t>
  </si>
  <si>
    <t>จัดกิจกรรมทำบุญตักบาตรและ
จัดพิธีหล่อเทียนและ
นำเทียนพรรษาไปถวายวัดในเขตเทศบาล</t>
  </si>
  <si>
    <t>วัดอ้อมใหญ่</t>
  </si>
  <si>
    <t>๒. ยุทธศาสตร์การพัฒนาด้านเศรษฐกิจ</t>
  </si>
  <si>
    <t>๒.๕ แผนงาน สร้างความเข้มแข็งของชุมชน</t>
  </si>
  <si>
    <t>๒.๖ แผนงาน การศาสนา วัฒนธรรมและนันทนาการ</t>
  </si>
  <si>
    <t>โครงการฝึกอบรมพัฒนาสตรีและศึกษาดูงาน</t>
  </si>
  <si>
    <t xml:space="preserve">จัดโครงการฝึกอบรมสมาชิกกลุ่มพัฒนาสตรีและเจ้าหน้าที่ท้องถิ่นเทศบาลตำบลอ้อมใหญ่ </t>
  </si>
  <si>
    <t>กองสวัสดิการ(งานพัฒนาชุมชน)</t>
  </si>
  <si>
    <t xml:space="preserve">โครงการฝึกอบรม
และส่งเสริมอาชีพ
ให้กับประชาชน
</t>
  </si>
  <si>
    <t>จัดโครงการฝึกอบรมส่งเสริมอาชีพให้กับประชาชน</t>
  </si>
  <si>
    <t xml:space="preserve">โครงการขับเคลื่อนปรัชญาเศรษฐกิจพอเพียงท้องถิ่น
</t>
  </si>
  <si>
    <t>จัดการฝึกอบรมเรื่องเศรษฐกิจพอเพียงให้กับประชาชน</t>
  </si>
  <si>
    <t>ปูผิวจราจรแอสฟัลท์ติกคอนกรีตแบบโอเวอร์เลย์ กว้างประมาณ ๖.๐๐ เมตร  หนาเฉลี่ย ๐.๐๕ เมตร ความยาวประมาณ ๑,๖๒๕  เมตร หรือมีพื้นที่ไม่น้อยกว่า ๙,๘๗๑ ตารางเมตร</t>
  </si>
  <si>
    <t>กองช่าง</t>
  </si>
  <si>
    <t xml:space="preserve">โครงการปรับปรุงผิวจราจรถนนสายวิทยาลัยสงฆ์ 
(เทศบาล ๑/๔) 
</t>
  </si>
  <si>
    <t>๒.๔ แผนงาน เคหะและชุมชน</t>
  </si>
  <si>
    <t>๓. ยุทธศาสตร์การพัฒนาด้านการบริการสาธารณะ</t>
  </si>
  <si>
    <t xml:space="preserve">โครงการปรับปรุงผิวจราจรถนนซอยกาเพชร
(เทศบาล ๑๕/๑ ตั้งแต่หน้าโรงงานสี IEC ถึงสุดเขตเทศบาลตำบลอ้อมใหญ่)  
</t>
  </si>
  <si>
    <t>ปูผิวจราจรแอสฟัลท์ติกคอนกรีต
แบบโอเวอร์เลย์ กว้างประมาณ ๖.๐๐ เมตร หนาเฉลี่ย ๐.๐๕ เมตร ความยาวประมาณ ๔๘๐ เมตร หรือมีพื้นที่รวมบ่อพักไม่น้อยกว่า
๒,๘๘๐ ตารางเมตร</t>
  </si>
  <si>
    <t>โครงการติดตั้งกล้องวงจรปิดบริเวณชุมชนต่างๆ</t>
  </si>
  <si>
    <t>ติดตั้งกล้องวงจรปิดภายในเขตเทศบาลตำบลอ้อมใหญ่ ไม่น้อยกว่า ๖ จุด</t>
  </si>
  <si>
    <t>สำนักปลัดเทศบาล</t>
  </si>
  <si>
    <t>๔. ยุทธศาสตร์การพัฒนาด้านสังคม</t>
  </si>
  <si>
    <t>๑.๒ แผนงาน การรักษาความสงบภายใน</t>
  </si>
  <si>
    <t xml:space="preserve">โครงการฝึกอบรมให้
ความรู้เกี่ยวกับการป้อง
กันและระงับอัคคีภัยเบื้องต้น
</t>
  </si>
  <si>
    <t>จัดโครงการฝึกอบรมให้กับตัวแทนแต่ละชุมชน วัดสถานศึกษาและหน่วยงานภาครัฐภายในเขตเทศบาลตำบลอ้อมใหญ่</t>
  </si>
  <si>
    <t>๒.๒ แผนงาน สาธารณสุข</t>
  </si>
  <si>
    <t xml:space="preserve">โครงการสัตว์ปลอดโรค
คนปลอดภัยจาก
โรคพิษสุนัขบ้า 
</t>
  </si>
  <si>
    <t>ฉีดวัคซีนป้องกันโรคพิษสุนัขบ้าให้หมาและแมวที่มีและไม่มีเจ้าของ</t>
  </si>
  <si>
    <t>กองสาธารณสุขและสิ่งแวดล้อม</t>
  </si>
  <si>
    <t>สำรวจประชากรสุนัข
และแมวขึ้นทะเบียนทั้งที่มีเจ้าของและไม่มีเจ้าของ</t>
  </si>
  <si>
    <t>โครงการสำรวจข้อมูลจำนวนสัตว์และขึ้นทะเบียนตามโครงการ
สัตว์ปลอดโรค
คนปลอดภัย</t>
  </si>
  <si>
    <t xml:space="preserve">โครงการฝึกอบรม
พัฒนาคุณภาพชีวิตผู้สูงอายุและผู้พิการ
</t>
  </si>
  <si>
    <t>จัดฝึกอบรมให้ความรู้ด้านการส่งเสริมสุขภาพของผู้สูงอายุและผู้พิการ</t>
  </si>
  <si>
    <t xml:space="preserve">โครงการฝึกอบรมและพัฒนาศักยภาพผู้สูงอายุและการดูงาน
</t>
  </si>
  <si>
    <t>จัดฝึกอบรมด้านการส่งเสริมการพัฒนาคุณภาพชีวิตผู้สูงอายุ ทั้งทางด้านร่างกายและจิตใจและการพัฒนาศักยภาพของผู้สูงอายุ</t>
  </si>
  <si>
    <t>กองสวัสดิการสังคม(งานสังคมสงเคราะห์)</t>
  </si>
  <si>
    <t>กองสวัสดิการสังคม</t>
  </si>
  <si>
    <t xml:space="preserve">โครงการสงเคราะห์
เบี้ยยังชีพผู้สูงอายุ
</t>
  </si>
  <si>
    <t>จ่ายเบี้ยยังชีพผู้พิการในเขตเทศบาลตามระเบียบกระทรวงมหาดไทยว่าด้วยการจ่ายเงินสงเคราะห์ฯ</t>
  </si>
  <si>
    <t xml:space="preserve">โครงการสงเคราะห์
เบี้ยยังชีพผู้พิการ
</t>
  </si>
  <si>
    <t>จ่ายเบี้ยยังชีพผู้สูงอายุในเขตเทศบาลตามระเบียบกระทรวงมหาดไทยว่าด้วยการจ่ายเงินสงเคราะห์ฯ</t>
  </si>
  <si>
    <t xml:space="preserve">โครงการสงเคราะห์
เบี้ยยังชีพผู้ป่วยเอดส์
</t>
  </si>
  <si>
    <t>จ่ายเบี้ยยังชีพผู้ป่วยเอดส์</t>
  </si>
  <si>
    <t>๒.๓ แผนงาน สังคมสงเคราะห์</t>
  </si>
  <si>
    <t xml:space="preserve">โครงการฝึกอบรมเสริมสร้างความเข้มแข็งของครอบครัว(ศูนย์พัฒนาครอบครัวในชุมชนเทศบาลตำบลอ้อมใหญ่)
</t>
  </si>
  <si>
    <t>จัดการฝึกอบรมสมาชิกในครอบครัวได้ตระหนักถึงความสำคัญของสถาบันครอบครัว</t>
  </si>
  <si>
    <t xml:space="preserve">เงินอุดหนุนโครงการ
ช่วยเหลือประชาชน
</t>
  </si>
  <si>
    <t>จัดตั้งศูนย์รวมข้อมูลปัญหาความต้องการของประชาชนจากประกาศหลักเกณฑ์วิธีการปฏิบัติงานศูนย์ปฏิบัติการร่วมในการช่วยเหลือประชาชนขององค์กรปกครองส่วนท้องถิ่น</t>
  </si>
  <si>
    <t>โครงการจัดกิจกรรมนันทนาการเพื่อประชาชน</t>
  </si>
  <si>
    <t xml:space="preserve">จัดกิจกรรมให้ประชาชนใช้เวลาว่างให้เป็นประโยชน์ มีการออกกำลังกายได้มากขึ้น และการออกกำลังกายเป็นไปอย่างต่อเนื่อง </t>
  </si>
  <si>
    <t>กองสวัสดิการสังคม(งานพัฒนาชุมชน)</t>
  </si>
  <si>
    <t>โครงการอบรมให้ความรู้เพื่อพัฒนาศักยภาพอาสาสมัครสาธารณสุข   (อสม.)</t>
  </si>
  <si>
    <t>จัดโครงการอบรมให้ความรู้ พัฒนาและฟื้นฟูองค์ความรู้ให้กับอาสาสมัครสาธารณสุขสามารถปฏิบัติงานเชิงรุกในพื้นที่อย่างต่อเนื่อง</t>
  </si>
  <si>
    <t>โครงการอบรมกลุ่มเสี่ยง</t>
  </si>
  <si>
    <t>จัดโครงการอบรมให้ความรู้ความเข้าใจในการป้องกันและควบคุมโรคติดต่อในประชากรกลุ่มเสี่ยง</t>
  </si>
  <si>
    <t xml:space="preserve">โครงการฝึกอบรมเยาวชนป้องกันยาเสพติด
</t>
  </si>
  <si>
    <t>จัดโครงการฝึกอบรมส่งเสริมให้ความรู้ในการป้องกันและแก้ไขปัญหายาเสพติด</t>
  </si>
  <si>
    <t xml:space="preserve">โครงการฝึกอบรมพัฒนาศักยภาพเด็กและเยาวชนเพื่อส่งเสริมพัฒนาการเรียนรู้
</t>
  </si>
  <si>
    <t>จัดโครงการฝึกอบรมพัฒนาศักยภาพเด็กและเยาวชน</t>
  </si>
  <si>
    <t xml:space="preserve">โครงการช่วยเหลือประชาชนตามอำนาจ
หน้าที่ขององค์กร
ปกครองส่วนท้องถิ่น
</t>
  </si>
  <si>
    <t>ให้การช่วยเหลือผู้ประสบ 
สาธารณภัยหรือภัยพิบัติฉุกเฉิน</t>
  </si>
  <si>
    <t>โครงการจัดงานวันเด็ก</t>
  </si>
  <si>
    <t>โครงการแข่งขันกีฬานักเรียนองค์กรปกครองส่วนท้องถิ่น
แห่งประเทศไทย</t>
  </si>
  <si>
    <t xml:space="preserve">จัดงานวันเด็กแห่งชาติ
ให้เด็กและเยาวชนร่วมกิจกรรมและแสดงความสามารถ
</t>
  </si>
  <si>
    <t>จัดการแข่งขันกีฬาสำหรับนักเรียนในสังกัดองค์กรปกครองส่วนท้องถิ่น</t>
  </si>
  <si>
    <t xml:space="preserve">โครงการจัดการแข่งขัน
กีฬาเทศบาลและส่งทีมนักกีฬาเข้าร่วมแข่งขัน
กับหน่วยงานอื่น
</t>
  </si>
  <si>
    <t>จัดการแข่งขันกีฬาประเภทต่างๆและส่งทีมนักกีฬาตัวแทนเทศบาลเข้าแข่งขันกับหน่วยงานอื่น</t>
  </si>
  <si>
    <t>๕. ยุทธศาสตร์การพัฒนาด้านสิ่งแวดล้อมและการท่องเที่ยว</t>
  </si>
  <si>
    <t xml:space="preserve">โครงการขุดลอกคูคลอง
(คลองหลังบ้านผู้ใหญ่สมศักดิ์ถึงคลองอ้อมใหญ่)
</t>
  </si>
  <si>
    <t>ขุดลอกคูคลองสามารถคลองหลังบ้านผู้ใหญ่สมศักดิ์ถึงคลอง
อ้อมใหญ่ ระยะทางประมาณ ๓๙๐ ม. ปากคลองกว้างเฉลี่ย ๓ ม. ท้องคลองกว้างเฉลี่ย ๒ ม. ลึกประมาณ ๑ ม. หรือมีปริมาตรไม่น้อยกว่า ๙๗๕ ลบ.ม.</t>
  </si>
  <si>
    <t>โครงการลอกท่อระบายน้ำซอยดอนทรายก้าวหน้า ๒</t>
  </si>
  <si>
    <t xml:space="preserve">ลอกท่อระบายน้ำซอยดอนทรายก้าวหน้า ๒ พร้อมซอยย่อย ๓ ซอยขนาดท่อ ๐.๖๐ ม. ระยะทางประมาณ ๑,๑๗๐ ม.
</t>
  </si>
  <si>
    <t xml:space="preserve">จัดอบรมให้ความรู้
การคัดแยกขยะให้กับชุมชนในเขตเทศบาล </t>
  </si>
  <si>
    <t>โครงการรวมพลัง ช่วยแยก ช่วยลด หมดปัญหาขยะ</t>
  </si>
  <si>
    <t xml:space="preserve">โครงการอบรมให้ความรู้ด้านการอนุรักษ์สิ่งแวดล้อม แม่น้ำ คูคลอง
</t>
  </si>
  <si>
    <t>ถ่ายทอดและเผยแพร่ความรู้แนวทางการอนุรักษ์พลังงานสิ่งแวดล้อมปลูกฝังจิตสำนึกในการอนุรักษ์สิ่งแวดล้อม</t>
  </si>
  <si>
    <t xml:space="preserve">โครงการฝึกอบรมเยาวชนสัมพันธ์เพื่ออนุรักษ์ทรัพยากรธรรมชาติและสิ่งแวดล้อม
</t>
  </si>
  <si>
    <t>จัดโครงการฝึกอบรมเยาวชนสัมพันธ์เพื่ออนุรักษ์ทรัพยากรธรรมชาติและสิ่งแวดล้อม</t>
  </si>
  <si>
    <t xml:space="preserve">โครงการอาสาสมัคร
ท้องถิ่นรักษ์โลก (อถล.)
</t>
  </si>
  <si>
    <t>จัดกิจกรรมการจัดการขยะมูลฝอยของชุมชนเพื่อลดการเกิดขยะมูลฝอย การคัดแยกและรวบรวมข้อมูลและเป็นสื่อกลางในการประชาสัมพันธ์กิจกรรมรณรงค์สิ่งแวดล้อม</t>
  </si>
  <si>
    <t xml:space="preserve">โครงการคลองสวยน้ำใส 
คนอ้อมใหญ่มีความสุข
</t>
  </si>
  <si>
    <t xml:space="preserve">ปรับปรุงสภาพแม่น้ำ
ลำคลองแหล่งน้ำสาธารณะในพื้นที่ตำบลอ้อมใหญ่ หมู่ ๑-๘ และตำบลบ้านใหม่ หมู่ ๑ และหมู่ ๕ </t>
  </si>
  <si>
    <t>กองสาธารณสุขและสิ่งแวดล้อม(ตามหนังสืออำเภอสามพรานที่ นฐ ๐๐๒๓.๑๒/๕๔๐ ลว.29 เม.ย. ๕๘</t>
  </si>
  <si>
    <t>๑.๑ แผนงาน บริหารงานทั่วไป</t>
  </si>
  <si>
    <t>๖. ยุทธศาสตร์การพัฒนาด้านการบริหารจัดการที่ดี</t>
  </si>
  <si>
    <t>โครงการจัดงานวันเทศบาล</t>
  </si>
  <si>
    <t>จัดพิธีทำบุญตักบาตร และจัดนิทรรศการการปกครองของไทย</t>
  </si>
  <si>
    <t xml:space="preserve">โครงการจัดทำทบทวน
แผนพัฒนาท้องถิ่น
</t>
  </si>
  <si>
    <r>
      <t>จัดทำ/ทบทวน แผนพัฒนาท้องถิ่น
จัดประชุมเวทีประชาคม</t>
    </r>
    <r>
      <rPr>
        <sz val="12.5"/>
        <color theme="1"/>
        <rFont val="TH SarabunPSK"/>
        <family val="2"/>
      </rPr>
      <t>และงานอื่นๆ      ที่เกี่ยวข้อง</t>
    </r>
  </si>
  <si>
    <t xml:space="preserve">จัดอบรมและ
ทัศนศึกษาดูงานผู้บริหาร สมาชิกสภาเทศบาล พนักงาน ลูกจ้างประจำและพนักงานจ้าง
</t>
  </si>
  <si>
    <t>โครงการอบรมและ
ทัศนศึกษาดูงานของผู้บริหาร สมาชิกสภา
เทศบาล  พนักงาน ลูกจ้างประจำ
และพนักงานจ้าง</t>
  </si>
  <si>
    <t xml:space="preserve">โครงการดูแลบำรุงรักษา
ระบบฐานข้อมูล GIS (สารสนเทศภูมิศาสตร์)
</t>
  </si>
  <si>
    <t>เพิ่มประสิทธิภาพการทำงานของเจ้าหน้าที่ในการใช้งานฐานข้อมูล(GIS)</t>
  </si>
  <si>
    <t>กองคลัง</t>
  </si>
  <si>
    <t xml:space="preserve">โครงการส่งเสริม
ธรรมาภิบาล             การป้องกันและปราบปรามทุจริตและประพฤติมิชอบในการปฏิบัติราชการของอปท.
</t>
  </si>
  <si>
    <t>กองวิชาการและแผนงาน(งานนิติการ)</t>
  </si>
  <si>
    <t>จัดโครงการอบรมส่งเสริม
ธรรมาภิบาลการป้องกันและปราบปรามทุจริตและประพฤติมิชอบในการปฏิบัติราชการของอปท.</t>
  </si>
  <si>
    <t>โครงการอบรมให้ความรู้เรื่องการชำระภาษี 
ตาม พ.ร.บ. ภาษีที่ดินและสิ่งปลูกสร้าง</t>
  </si>
  <si>
    <t>จัดโครงการอบรมให้ความรู้ความเข้าใจแก่เจ้าของทรัพย์สินและผู้ประกอบการในการชำระภาษีให้กับเทศบาล</t>
  </si>
  <si>
    <t>สำนักปลัดเทศบาล(งานทะเบียนราษฎร)</t>
  </si>
  <si>
    <t>โครงการดูแลบำรุงรักษาและซ่อมแซมแก้ไขระบบคอมพิวเตอร์และเครื่องพิมพ์สำหรับบริการประชาชน</t>
  </si>
  <si>
    <t>บำรุงรักษาอุปกรณ์เครื่องคอมพิวเตอร์และเครื่องพิมพ์ให้พร้อมใช้งานได้ดีเสมอ</t>
  </si>
  <si>
    <t>โครงการพัฒนาศักยภาพเจ้าหน้าที่ป้องกันและบรรเทาสาธารณภัยประจำปี</t>
  </si>
  <si>
    <t>จัดโครงการฝึกอบรมทบทวนความรู้เพิ่มความสามารถของเจ้าหน้าที่ป้องกันและบรรเทาสาธารณภัย</t>
  </si>
  <si>
    <t>สำนักปลัดเทศบาล(งานป้องกันและบรรเทา  สาธารณภัย)</t>
  </si>
  <si>
    <t>โครงการฝึกอบรมพัฒนาศักยภาพคณะกรรมการชุมชนและการดูงาน</t>
  </si>
  <si>
    <t>จัดโครงการศึกษาดูงาน/ฝึกอบรมพัฒนาศักยภาพให้กับคณะกรรมการชุมชน</t>
  </si>
  <si>
    <t xml:space="preserve">โครงการสัมมนาเชิงปฏิบัติการคณะกรรมการชุมชนและการจัดเวที
ประชาคมหมู่บ้าน
</t>
  </si>
  <si>
    <t>จัดโครงการสัมมนาเชิงปฏิบัติการคณะกรรมการชุมชนและการจัดเวทีประชาคมหมู่บ้าน</t>
  </si>
  <si>
    <t>กองวิชาการและแผนงาน</t>
  </si>
  <si>
    <t>รวม</t>
  </si>
  <si>
    <t xml:space="preserve">                                บัญชีจำนวนโครงการพัฒนาท้องถิ่น กิจกรรมและงบประมาณ</t>
  </si>
  <si>
    <t>แผนงาน ปรับปรุงท่อจ่ายน้ำประปา</t>
  </si>
  <si>
    <t>ยุทธศาสตร์การพัฒนาด้านระบบประปา</t>
  </si>
  <si>
    <t>ปรับปรุงเส้นท่อ</t>
  </si>
  <si>
    <t>ปรับปรุงเส้นท่อจ่ายน้ำบริเวณหมู่บ้านสวนประดู่ หมู่ ๘</t>
  </si>
  <si>
    <t>ปรับปรุงเส้นท่อจ่ายน้ำบริเวณโรงเรียนบ้านคลองลัด หมู่ ๗</t>
  </si>
  <si>
    <t>ปรับปรุงเส้นท่อจ่ายน้ำบริเวณซอยบ้านผู้ใหญ่สั่ง หมู่ ๖</t>
  </si>
  <si>
    <t>กปภ.</t>
  </si>
  <si>
    <t>โรงเรียนและศูนย์พัฒนาเด็กเล็กในสังกัด</t>
  </si>
  <si>
    <t>การประปาส่วนภูมิภาคสาขาสามพราน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</si>
</sst>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3"/>
      <color theme="1"/>
      <name val="TH SarabunPSK"/>
      <family val="2"/>
    </font>
    <font>
      <sz val="14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2.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/>
    <xf numFmtId="0" fontId="2" fillId="0" borderId="2" xfId="0" applyFont="1" applyBorder="1" applyAlignment="1"/>
    <xf numFmtId="0" fontId="1" fillId="0" borderId="2" xfId="0" applyFont="1" applyBorder="1" applyAlignment="1"/>
    <xf numFmtId="5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59" fontId="1" fillId="0" borderId="3" xfId="0" applyNumberFormat="1" applyFont="1" applyBorder="1" applyAlignment="1">
      <alignment horizontal="center" vertical="top" wrapText="1"/>
    </xf>
    <xf numFmtId="59" fontId="1" fillId="0" borderId="4" xfId="0" applyNumberFormat="1" applyFont="1" applyBorder="1" applyAlignment="1">
      <alignment horizontal="center" vertical="top" wrapText="1"/>
    </xf>
    <xf numFmtId="61" fontId="1" fillId="0" borderId="5" xfId="0" applyNumberFormat="1" applyFont="1" applyBorder="1" applyAlignment="1">
      <alignment vertical="top"/>
    </xf>
    <xf numFmtId="61" fontId="1" fillId="0" borderId="6" xfId="0" applyNumberFormat="1" applyFont="1" applyBorder="1" applyAlignment="1">
      <alignment vertical="top"/>
    </xf>
    <xf numFmtId="61" fontId="1" fillId="0" borderId="7" xfId="0" applyNumberFormat="1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59" fontId="1" fillId="0" borderId="5" xfId="0" applyNumberFormat="1" applyFont="1" applyBorder="1" applyAlignment="1">
      <alignment horizontal="center" vertical="top" wrapText="1"/>
    </xf>
    <xf numFmtId="59" fontId="1" fillId="0" borderId="6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7" fillId="0" borderId="2" xfId="0" applyFont="1" applyBorder="1" applyAlignment="1"/>
    <xf numFmtId="0" fontId="6" fillId="0" borderId="0" xfId="0" applyFont="1"/>
    <xf numFmtId="59" fontId="1" fillId="0" borderId="1" xfId="0" applyNumberFormat="1" applyFont="1" applyBorder="1" applyAlignment="1">
      <alignment horizontal="center" vertical="top" wrapText="1"/>
    </xf>
    <xf numFmtId="61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61" fontId="5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59" fontId="1" fillId="0" borderId="1" xfId="0" applyNumberFormat="1" applyFont="1" applyBorder="1" applyAlignment="1">
      <alignment horizontal="center"/>
    </xf>
    <xf numFmtId="61" fontId="1" fillId="0" borderId="1" xfId="0" applyNumberFormat="1" applyFont="1" applyBorder="1"/>
    <xf numFmtId="61" fontId="5" fillId="0" borderId="1" xfId="0" applyNumberFormat="1" applyFont="1" applyBorder="1"/>
    <xf numFmtId="0" fontId="2" fillId="0" borderId="0" xfId="0" applyFont="1"/>
    <xf numFmtId="59" fontId="1" fillId="0" borderId="7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896470</xdr:colOff>
      <xdr:row>8</xdr:row>
      <xdr:rowOff>291353</xdr:rowOff>
    </xdr:from>
    <xdr:to>
      <xdr:col>18</xdr:col>
      <xdr:colOff>7283</xdr:colOff>
      <xdr:row>8</xdr:row>
      <xdr:rowOff>291353</xdr:rowOff>
    </xdr:to>
    <xdr:cxnSp macro="">
      <xdr:nvCxnSpPr>
        <xdr:cNvPr id="2" name="ลูกศรเชื่อมต่อแบบตรง 1"/>
        <xdr:cNvCxnSpPr/>
      </xdr:nvCxnSpPr>
      <xdr:spPr>
        <a:xfrm>
          <a:off x="6039970" y="2835088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885264</xdr:colOff>
      <xdr:row>9</xdr:row>
      <xdr:rowOff>302558</xdr:rowOff>
    </xdr:from>
    <xdr:to>
      <xdr:col>17</xdr:col>
      <xdr:colOff>287430</xdr:colOff>
      <xdr:row>9</xdr:row>
      <xdr:rowOff>302558</xdr:rowOff>
    </xdr:to>
    <xdr:cxnSp macro="">
      <xdr:nvCxnSpPr>
        <xdr:cNvPr id="3" name="ลูกศรเชื่อมต่อแบบตรง 2"/>
        <xdr:cNvCxnSpPr/>
      </xdr:nvCxnSpPr>
      <xdr:spPr>
        <a:xfrm>
          <a:off x="6028764" y="3910852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302559</xdr:rowOff>
    </xdr:from>
    <xdr:to>
      <xdr:col>18</xdr:col>
      <xdr:colOff>18489</xdr:colOff>
      <xdr:row>10</xdr:row>
      <xdr:rowOff>302559</xdr:rowOff>
    </xdr:to>
    <xdr:cxnSp macro="">
      <xdr:nvCxnSpPr>
        <xdr:cNvPr id="4" name="ลูกศรเชื่อมต่อแบบตรง 3"/>
        <xdr:cNvCxnSpPr/>
      </xdr:nvCxnSpPr>
      <xdr:spPr>
        <a:xfrm>
          <a:off x="6051176" y="5513294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7</xdr:row>
      <xdr:rowOff>246530</xdr:rowOff>
    </xdr:from>
    <xdr:to>
      <xdr:col>12</xdr:col>
      <xdr:colOff>11206</xdr:colOff>
      <xdr:row>7</xdr:row>
      <xdr:rowOff>246530</xdr:rowOff>
    </xdr:to>
    <xdr:cxnSp macro="">
      <xdr:nvCxnSpPr>
        <xdr:cNvPr id="5" name="ลูกศรเชื่อมต่อแบบตรง 4"/>
        <xdr:cNvCxnSpPr/>
      </xdr:nvCxnSpPr>
      <xdr:spPr>
        <a:xfrm>
          <a:off x="6633883" y="2129118"/>
          <a:ext cx="1176617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280146</xdr:colOff>
      <xdr:row>11</xdr:row>
      <xdr:rowOff>336176</xdr:rowOff>
    </xdr:from>
    <xdr:to>
      <xdr:col>17</xdr:col>
      <xdr:colOff>22412</xdr:colOff>
      <xdr:row>11</xdr:row>
      <xdr:rowOff>347382</xdr:rowOff>
    </xdr:to>
    <xdr:cxnSp macro="">
      <xdr:nvCxnSpPr>
        <xdr:cNvPr id="8" name="ลูกศรเชื่อมต่อแบบตรง 7"/>
        <xdr:cNvCxnSpPr/>
      </xdr:nvCxnSpPr>
      <xdr:spPr>
        <a:xfrm>
          <a:off x="8370793" y="6611470"/>
          <a:ext cx="907678" cy="1120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</xdr:row>
      <xdr:rowOff>280147</xdr:rowOff>
    </xdr:from>
    <xdr:to>
      <xdr:col>18</xdr:col>
      <xdr:colOff>18489</xdr:colOff>
      <xdr:row>12</xdr:row>
      <xdr:rowOff>280147</xdr:rowOff>
    </xdr:to>
    <xdr:cxnSp macro="">
      <xdr:nvCxnSpPr>
        <xdr:cNvPr id="11" name="ลูกศรเชื่อมต่อแบบตรง 10"/>
        <xdr:cNvCxnSpPr/>
      </xdr:nvCxnSpPr>
      <xdr:spPr>
        <a:xfrm>
          <a:off x="6051176" y="7351059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313765</xdr:rowOff>
    </xdr:from>
    <xdr:to>
      <xdr:col>18</xdr:col>
      <xdr:colOff>18489</xdr:colOff>
      <xdr:row>13</xdr:row>
      <xdr:rowOff>313765</xdr:rowOff>
    </xdr:to>
    <xdr:cxnSp macro="">
      <xdr:nvCxnSpPr>
        <xdr:cNvPr id="12" name="ลูกศรเชื่อมต่อแบบตรง 11"/>
        <xdr:cNvCxnSpPr/>
      </xdr:nvCxnSpPr>
      <xdr:spPr>
        <a:xfrm>
          <a:off x="6051176" y="8258736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280147</xdr:rowOff>
    </xdr:from>
    <xdr:to>
      <xdr:col>18</xdr:col>
      <xdr:colOff>18489</xdr:colOff>
      <xdr:row>14</xdr:row>
      <xdr:rowOff>280147</xdr:rowOff>
    </xdr:to>
    <xdr:cxnSp macro="">
      <xdr:nvCxnSpPr>
        <xdr:cNvPr id="13" name="ลูกศรเชื่อมต่อแบบตรง 12"/>
        <xdr:cNvCxnSpPr/>
      </xdr:nvCxnSpPr>
      <xdr:spPr>
        <a:xfrm>
          <a:off x="6051176" y="9323294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15</xdr:row>
      <xdr:rowOff>257736</xdr:rowOff>
    </xdr:from>
    <xdr:to>
      <xdr:col>12</xdr:col>
      <xdr:colOff>0</xdr:colOff>
      <xdr:row>15</xdr:row>
      <xdr:rowOff>257736</xdr:rowOff>
    </xdr:to>
    <xdr:cxnSp macro="">
      <xdr:nvCxnSpPr>
        <xdr:cNvPr id="14" name="ลูกศรเชื่อมต่อแบบตรง 13"/>
        <xdr:cNvCxnSpPr/>
      </xdr:nvCxnSpPr>
      <xdr:spPr>
        <a:xfrm>
          <a:off x="7507941" y="10096501"/>
          <a:ext cx="29135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16</xdr:row>
      <xdr:rowOff>168088</xdr:rowOff>
    </xdr:from>
    <xdr:to>
      <xdr:col>12</xdr:col>
      <xdr:colOff>0</xdr:colOff>
      <xdr:row>16</xdr:row>
      <xdr:rowOff>168088</xdr:rowOff>
    </xdr:to>
    <xdr:cxnSp macro="">
      <xdr:nvCxnSpPr>
        <xdr:cNvPr id="15" name="ลูกศรเชื่อมต่อแบบตรง 14"/>
        <xdr:cNvCxnSpPr/>
      </xdr:nvCxnSpPr>
      <xdr:spPr>
        <a:xfrm>
          <a:off x="7507941" y="11071412"/>
          <a:ext cx="29135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17</xdr:row>
      <xdr:rowOff>291353</xdr:rowOff>
    </xdr:from>
    <xdr:to>
      <xdr:col>13</xdr:col>
      <xdr:colOff>0</xdr:colOff>
      <xdr:row>17</xdr:row>
      <xdr:rowOff>291353</xdr:rowOff>
    </xdr:to>
    <xdr:cxnSp macro="">
      <xdr:nvCxnSpPr>
        <xdr:cNvPr id="16" name="ลูกศรเชื่อมต่อแบบตรง 15"/>
        <xdr:cNvCxnSpPr/>
      </xdr:nvCxnSpPr>
      <xdr:spPr>
        <a:xfrm>
          <a:off x="7216588" y="12001500"/>
          <a:ext cx="87405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7</xdr:row>
      <xdr:rowOff>323850</xdr:rowOff>
    </xdr:from>
    <xdr:to>
      <xdr:col>16</xdr:col>
      <xdr:colOff>0</xdr:colOff>
      <xdr:row>7</xdr:row>
      <xdr:rowOff>323850</xdr:rowOff>
    </xdr:to>
    <xdr:cxnSp macro="">
      <xdr:nvCxnSpPr>
        <xdr:cNvPr id="2" name="ลูกศรเชื่อมต่อแบบตรง 1"/>
        <xdr:cNvCxnSpPr/>
      </xdr:nvCxnSpPr>
      <xdr:spPr>
        <a:xfrm>
          <a:off x="8115300" y="2190750"/>
          <a:ext cx="8763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8</xdr:row>
      <xdr:rowOff>361950</xdr:rowOff>
    </xdr:from>
    <xdr:to>
      <xdr:col>8</xdr:col>
      <xdr:colOff>285750</xdr:colOff>
      <xdr:row>8</xdr:row>
      <xdr:rowOff>361950</xdr:rowOff>
    </xdr:to>
    <xdr:cxnSp macro="">
      <xdr:nvCxnSpPr>
        <xdr:cNvPr id="5" name="ลูกศรเชื่อมต่อแบบตรง 4"/>
        <xdr:cNvCxnSpPr/>
      </xdr:nvCxnSpPr>
      <xdr:spPr>
        <a:xfrm>
          <a:off x="6343650" y="3829050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9</xdr:row>
      <xdr:rowOff>400050</xdr:rowOff>
    </xdr:from>
    <xdr:to>
      <xdr:col>16</xdr:col>
      <xdr:colOff>276225</xdr:colOff>
      <xdr:row>9</xdr:row>
      <xdr:rowOff>400050</xdr:rowOff>
    </xdr:to>
    <xdr:cxnSp macro="">
      <xdr:nvCxnSpPr>
        <xdr:cNvPr id="7" name="ลูกศรเชื่อมต่อแบบตรง 6"/>
        <xdr:cNvCxnSpPr/>
      </xdr:nvCxnSpPr>
      <xdr:spPr>
        <a:xfrm>
          <a:off x="8696325" y="4933950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161925</xdr:rowOff>
    </xdr:from>
    <xdr:to>
      <xdr:col>7</xdr:col>
      <xdr:colOff>276225</xdr:colOff>
      <xdr:row>10</xdr:row>
      <xdr:rowOff>161925</xdr:rowOff>
    </xdr:to>
    <xdr:cxnSp macro="">
      <xdr:nvCxnSpPr>
        <xdr:cNvPr id="8" name="ลูกศรเชื่อมต่อแบบตรง 7"/>
        <xdr:cNvCxnSpPr/>
      </xdr:nvCxnSpPr>
      <xdr:spPr>
        <a:xfrm>
          <a:off x="6038850" y="6029325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11</xdr:row>
      <xdr:rowOff>200025</xdr:rowOff>
    </xdr:from>
    <xdr:to>
      <xdr:col>9</xdr:col>
      <xdr:colOff>276225</xdr:colOff>
      <xdr:row>11</xdr:row>
      <xdr:rowOff>200025</xdr:rowOff>
    </xdr:to>
    <xdr:cxnSp macro="">
      <xdr:nvCxnSpPr>
        <xdr:cNvPr id="9" name="ลูกศรเชื่อมต่อแบบตรง 8"/>
        <xdr:cNvCxnSpPr/>
      </xdr:nvCxnSpPr>
      <xdr:spPr>
        <a:xfrm>
          <a:off x="6629400" y="6505575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12</xdr:row>
      <xdr:rowOff>247650</xdr:rowOff>
    </xdr:from>
    <xdr:to>
      <xdr:col>12</xdr:col>
      <xdr:colOff>285750</xdr:colOff>
      <xdr:row>12</xdr:row>
      <xdr:rowOff>247650</xdr:rowOff>
    </xdr:to>
    <xdr:cxnSp macro="">
      <xdr:nvCxnSpPr>
        <xdr:cNvPr id="10" name="ลูกศรเชื่อมต่อแบบตรง 9"/>
        <xdr:cNvCxnSpPr/>
      </xdr:nvCxnSpPr>
      <xdr:spPr>
        <a:xfrm>
          <a:off x="7524750" y="7086600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13</xdr:row>
      <xdr:rowOff>304800</xdr:rowOff>
    </xdr:from>
    <xdr:to>
      <xdr:col>15</xdr:col>
      <xdr:colOff>285750</xdr:colOff>
      <xdr:row>13</xdr:row>
      <xdr:rowOff>304800</xdr:rowOff>
    </xdr:to>
    <xdr:cxnSp macro="">
      <xdr:nvCxnSpPr>
        <xdr:cNvPr id="11" name="ลูกศรเชื่อมต่อแบบตรง 10"/>
        <xdr:cNvCxnSpPr/>
      </xdr:nvCxnSpPr>
      <xdr:spPr>
        <a:xfrm>
          <a:off x="8410575" y="7800975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247650</xdr:rowOff>
    </xdr:from>
    <xdr:to>
      <xdr:col>11</xdr:col>
      <xdr:colOff>276225</xdr:colOff>
      <xdr:row>7</xdr:row>
      <xdr:rowOff>247650</xdr:rowOff>
    </xdr:to>
    <xdr:cxnSp macro="">
      <xdr:nvCxnSpPr>
        <xdr:cNvPr id="2" name="ลูกศรเชื่อมต่อแบบตรง 1"/>
        <xdr:cNvCxnSpPr/>
      </xdr:nvCxnSpPr>
      <xdr:spPr>
        <a:xfrm>
          <a:off x="7219950" y="2114550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9</xdr:row>
      <xdr:rowOff>257175</xdr:rowOff>
    </xdr:from>
    <xdr:to>
      <xdr:col>13</xdr:col>
      <xdr:colOff>276225</xdr:colOff>
      <xdr:row>9</xdr:row>
      <xdr:rowOff>257175</xdr:rowOff>
    </xdr:to>
    <xdr:cxnSp macro="">
      <xdr:nvCxnSpPr>
        <xdr:cNvPr id="3" name="ลูกศรเชื่อมต่อแบบตรง 2"/>
        <xdr:cNvCxnSpPr/>
      </xdr:nvCxnSpPr>
      <xdr:spPr>
        <a:xfrm>
          <a:off x="7810500" y="4019550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8</xdr:row>
      <xdr:rowOff>266700</xdr:rowOff>
    </xdr:from>
    <xdr:to>
      <xdr:col>16</xdr:col>
      <xdr:colOff>285750</xdr:colOff>
      <xdr:row>8</xdr:row>
      <xdr:rowOff>266701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8105775" y="2933700"/>
          <a:ext cx="1171575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7</xdr:row>
      <xdr:rowOff>314325</xdr:rowOff>
    </xdr:from>
    <xdr:to>
      <xdr:col>14</xdr:col>
      <xdr:colOff>0</xdr:colOff>
      <xdr:row>7</xdr:row>
      <xdr:rowOff>314325</xdr:rowOff>
    </xdr:to>
    <xdr:cxnSp macro="">
      <xdr:nvCxnSpPr>
        <xdr:cNvPr id="9" name="ลูกศรเชื่อมต่อแบบตรง 8"/>
        <xdr:cNvCxnSpPr/>
      </xdr:nvCxnSpPr>
      <xdr:spPr>
        <a:xfrm>
          <a:off x="7505700" y="2181225"/>
          <a:ext cx="8953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285750</xdr:colOff>
      <xdr:row>8</xdr:row>
      <xdr:rowOff>314325</xdr:rowOff>
    </xdr:from>
    <xdr:to>
      <xdr:col>14</xdr:col>
      <xdr:colOff>0</xdr:colOff>
      <xdr:row>8</xdr:row>
      <xdr:rowOff>314325</xdr:rowOff>
    </xdr:to>
    <xdr:cxnSp macro="">
      <xdr:nvCxnSpPr>
        <xdr:cNvPr id="11" name="ลูกศรเชื่อมต่อแบบตรง 10"/>
        <xdr:cNvCxnSpPr/>
      </xdr:nvCxnSpPr>
      <xdr:spPr>
        <a:xfrm>
          <a:off x="7505700" y="3781425"/>
          <a:ext cx="8953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7</xdr:row>
      <xdr:rowOff>247650</xdr:rowOff>
    </xdr:from>
    <xdr:to>
      <xdr:col>13</xdr:col>
      <xdr:colOff>9525</xdr:colOff>
      <xdr:row>7</xdr:row>
      <xdr:rowOff>247650</xdr:rowOff>
    </xdr:to>
    <xdr:cxnSp macro="">
      <xdr:nvCxnSpPr>
        <xdr:cNvPr id="2" name="ลูกศรเชื่อมต่อแบบตรง 1"/>
        <xdr:cNvCxnSpPr/>
      </xdr:nvCxnSpPr>
      <xdr:spPr>
        <a:xfrm>
          <a:off x="6915150" y="2114550"/>
          <a:ext cx="12001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8</xdr:row>
      <xdr:rowOff>285750</xdr:rowOff>
    </xdr:from>
    <xdr:to>
      <xdr:col>15</xdr:col>
      <xdr:colOff>266700</xdr:colOff>
      <xdr:row>8</xdr:row>
      <xdr:rowOff>285750</xdr:rowOff>
    </xdr:to>
    <xdr:cxnSp macro="">
      <xdr:nvCxnSpPr>
        <xdr:cNvPr id="4" name="ลูกศรเชื่อมต่อแบบตรง 3"/>
        <xdr:cNvCxnSpPr/>
      </xdr:nvCxnSpPr>
      <xdr:spPr>
        <a:xfrm>
          <a:off x="8410575" y="2686050"/>
          <a:ext cx="552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8</xdr:row>
      <xdr:rowOff>276225</xdr:rowOff>
    </xdr:from>
    <xdr:to>
      <xdr:col>10</xdr:col>
      <xdr:colOff>266700</xdr:colOff>
      <xdr:row>8</xdr:row>
      <xdr:rowOff>276225</xdr:rowOff>
    </xdr:to>
    <xdr:cxnSp macro="">
      <xdr:nvCxnSpPr>
        <xdr:cNvPr id="2" name="ลูกศรเชื่อมต่อแบบตรง 1"/>
        <xdr:cNvCxnSpPr/>
      </xdr:nvCxnSpPr>
      <xdr:spPr>
        <a:xfrm>
          <a:off x="6934200" y="3019425"/>
          <a:ext cx="552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7</xdr:row>
      <xdr:rowOff>304800</xdr:rowOff>
    </xdr:from>
    <xdr:to>
      <xdr:col>14</xdr:col>
      <xdr:colOff>9525</xdr:colOff>
      <xdr:row>7</xdr:row>
      <xdr:rowOff>304800</xdr:rowOff>
    </xdr:to>
    <xdr:cxnSp macro="">
      <xdr:nvCxnSpPr>
        <xdr:cNvPr id="3" name="ลูกศรเชื่อมต่อแบบตรง 2"/>
        <xdr:cNvCxnSpPr/>
      </xdr:nvCxnSpPr>
      <xdr:spPr>
        <a:xfrm>
          <a:off x="7534275" y="2171700"/>
          <a:ext cx="8763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257735</xdr:rowOff>
    </xdr:from>
    <xdr:to>
      <xdr:col>13</xdr:col>
      <xdr:colOff>0</xdr:colOff>
      <xdr:row>7</xdr:row>
      <xdr:rowOff>257735</xdr:rowOff>
    </xdr:to>
    <xdr:cxnSp macro="">
      <xdr:nvCxnSpPr>
        <xdr:cNvPr id="2" name="ลูกศรเชื่อมต่อแบบตรง 1"/>
        <xdr:cNvCxnSpPr/>
      </xdr:nvCxnSpPr>
      <xdr:spPr>
        <a:xfrm>
          <a:off x="7799294" y="2140323"/>
          <a:ext cx="29135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280148</xdr:rowOff>
    </xdr:from>
    <xdr:to>
      <xdr:col>10</xdr:col>
      <xdr:colOff>0</xdr:colOff>
      <xdr:row>8</xdr:row>
      <xdr:rowOff>280148</xdr:rowOff>
    </xdr:to>
    <xdr:cxnSp macro="">
      <xdr:nvCxnSpPr>
        <xdr:cNvPr id="3" name="ลูกศรเชื่อมต่อแบบตรง 2"/>
        <xdr:cNvCxnSpPr/>
      </xdr:nvCxnSpPr>
      <xdr:spPr>
        <a:xfrm>
          <a:off x="6925235" y="3260913"/>
          <a:ext cx="29135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324971</xdr:rowOff>
    </xdr:from>
    <xdr:to>
      <xdr:col>18</xdr:col>
      <xdr:colOff>18489</xdr:colOff>
      <xdr:row>9</xdr:row>
      <xdr:rowOff>324971</xdr:rowOff>
    </xdr:to>
    <xdr:cxnSp macro="">
      <xdr:nvCxnSpPr>
        <xdr:cNvPr id="4" name="ลูกศรเชื่อมต่อแบบตรง 3"/>
        <xdr:cNvCxnSpPr/>
      </xdr:nvCxnSpPr>
      <xdr:spPr>
        <a:xfrm>
          <a:off x="6051176" y="4403912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313764</xdr:rowOff>
    </xdr:from>
    <xdr:to>
      <xdr:col>18</xdr:col>
      <xdr:colOff>18489</xdr:colOff>
      <xdr:row>10</xdr:row>
      <xdr:rowOff>313764</xdr:rowOff>
    </xdr:to>
    <xdr:cxnSp macro="">
      <xdr:nvCxnSpPr>
        <xdr:cNvPr id="5" name="ลูกศรเชื่อมต่อแบบตรง 4"/>
        <xdr:cNvCxnSpPr/>
      </xdr:nvCxnSpPr>
      <xdr:spPr>
        <a:xfrm>
          <a:off x="6051176" y="5457264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896470</xdr:colOff>
      <xdr:row>11</xdr:row>
      <xdr:rowOff>268941</xdr:rowOff>
    </xdr:from>
    <xdr:to>
      <xdr:col>18</xdr:col>
      <xdr:colOff>7283</xdr:colOff>
      <xdr:row>11</xdr:row>
      <xdr:rowOff>268941</xdr:rowOff>
    </xdr:to>
    <xdr:cxnSp macro="">
      <xdr:nvCxnSpPr>
        <xdr:cNvPr id="6" name="ลูกศรเชื่อมต่อแบบตรง 5"/>
        <xdr:cNvCxnSpPr/>
      </xdr:nvCxnSpPr>
      <xdr:spPr>
        <a:xfrm>
          <a:off x="6039970" y="6477000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369794</xdr:rowOff>
    </xdr:from>
    <xdr:to>
      <xdr:col>18</xdr:col>
      <xdr:colOff>18489</xdr:colOff>
      <xdr:row>13</xdr:row>
      <xdr:rowOff>369794</xdr:rowOff>
    </xdr:to>
    <xdr:cxnSp macro="">
      <xdr:nvCxnSpPr>
        <xdr:cNvPr id="7" name="ลูกศรเชื่อมต่อแบบตรง 6"/>
        <xdr:cNvCxnSpPr/>
      </xdr:nvCxnSpPr>
      <xdr:spPr>
        <a:xfrm>
          <a:off x="6051176" y="8774206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324969</xdr:rowOff>
    </xdr:from>
    <xdr:to>
      <xdr:col>9</xdr:col>
      <xdr:colOff>0</xdr:colOff>
      <xdr:row>12</xdr:row>
      <xdr:rowOff>324969</xdr:rowOff>
    </xdr:to>
    <xdr:cxnSp macro="">
      <xdr:nvCxnSpPr>
        <xdr:cNvPr id="8" name="ลูกศรเชื่อมต่อแบบตรง 7"/>
        <xdr:cNvCxnSpPr/>
      </xdr:nvCxnSpPr>
      <xdr:spPr>
        <a:xfrm>
          <a:off x="6633882" y="7194175"/>
          <a:ext cx="29135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7</xdr:row>
      <xdr:rowOff>304800</xdr:rowOff>
    </xdr:from>
    <xdr:to>
      <xdr:col>17</xdr:col>
      <xdr:colOff>285750</xdr:colOff>
      <xdr:row>7</xdr:row>
      <xdr:rowOff>304800</xdr:rowOff>
    </xdr:to>
    <xdr:cxnSp macro="">
      <xdr:nvCxnSpPr>
        <xdr:cNvPr id="2" name="ลูกศรเชื่อมต่อแบบตรง 1"/>
        <xdr:cNvCxnSpPr/>
      </xdr:nvCxnSpPr>
      <xdr:spPr>
        <a:xfrm>
          <a:off x="6057900" y="2171700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</xdr:row>
      <xdr:rowOff>238125</xdr:rowOff>
    </xdr:from>
    <xdr:to>
      <xdr:col>9</xdr:col>
      <xdr:colOff>291353</xdr:colOff>
      <xdr:row>10</xdr:row>
      <xdr:rowOff>238125</xdr:rowOff>
    </xdr:to>
    <xdr:cxnSp macro="">
      <xdr:nvCxnSpPr>
        <xdr:cNvPr id="3" name="ลูกศรเชื่อมต่อแบบตรง 2"/>
        <xdr:cNvCxnSpPr/>
      </xdr:nvCxnSpPr>
      <xdr:spPr>
        <a:xfrm>
          <a:off x="6924675" y="5305425"/>
          <a:ext cx="29135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</xdr:row>
      <xdr:rowOff>247650</xdr:rowOff>
    </xdr:from>
    <xdr:to>
      <xdr:col>14</xdr:col>
      <xdr:colOff>291353</xdr:colOff>
      <xdr:row>11</xdr:row>
      <xdr:rowOff>247650</xdr:rowOff>
    </xdr:to>
    <xdr:cxnSp macro="">
      <xdr:nvCxnSpPr>
        <xdr:cNvPr id="4" name="ลูกศรเชื่อมต่อแบบตรง 3"/>
        <xdr:cNvCxnSpPr/>
      </xdr:nvCxnSpPr>
      <xdr:spPr>
        <a:xfrm>
          <a:off x="8401050" y="6115050"/>
          <a:ext cx="29135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295275</xdr:rowOff>
    </xdr:from>
    <xdr:to>
      <xdr:col>17</xdr:col>
      <xdr:colOff>276225</xdr:colOff>
      <xdr:row>12</xdr:row>
      <xdr:rowOff>295275</xdr:rowOff>
    </xdr:to>
    <xdr:cxnSp macro="">
      <xdr:nvCxnSpPr>
        <xdr:cNvPr id="5" name="ลูกศรเชื่อมต่อแบบตรง 4"/>
        <xdr:cNvCxnSpPr/>
      </xdr:nvCxnSpPr>
      <xdr:spPr>
        <a:xfrm>
          <a:off x="6048375" y="7258050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8</xdr:row>
      <xdr:rowOff>333375</xdr:rowOff>
    </xdr:from>
    <xdr:to>
      <xdr:col>9</xdr:col>
      <xdr:colOff>266700</xdr:colOff>
      <xdr:row>8</xdr:row>
      <xdr:rowOff>333375</xdr:rowOff>
    </xdr:to>
    <xdr:cxnSp macro="">
      <xdr:nvCxnSpPr>
        <xdr:cNvPr id="6" name="ลูกศรเชื่อมต่อแบบตรง 5"/>
        <xdr:cNvCxnSpPr/>
      </xdr:nvCxnSpPr>
      <xdr:spPr>
        <a:xfrm>
          <a:off x="6638925" y="3267075"/>
          <a:ext cx="552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</xdr:row>
      <xdr:rowOff>333375</xdr:rowOff>
    </xdr:from>
    <xdr:to>
      <xdr:col>9</xdr:col>
      <xdr:colOff>257175</xdr:colOff>
      <xdr:row>9</xdr:row>
      <xdr:rowOff>333375</xdr:rowOff>
    </xdr:to>
    <xdr:cxnSp macro="">
      <xdr:nvCxnSpPr>
        <xdr:cNvPr id="7" name="ลูกศรเชื่อมต่อแบบตรง 6"/>
        <xdr:cNvCxnSpPr/>
      </xdr:nvCxnSpPr>
      <xdr:spPr>
        <a:xfrm>
          <a:off x="6629400" y="4600575"/>
          <a:ext cx="552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7</xdr:row>
      <xdr:rowOff>304800</xdr:rowOff>
    </xdr:from>
    <xdr:to>
      <xdr:col>9</xdr:col>
      <xdr:colOff>276225</xdr:colOff>
      <xdr:row>7</xdr:row>
      <xdr:rowOff>304800</xdr:rowOff>
    </xdr:to>
    <xdr:cxnSp macro="">
      <xdr:nvCxnSpPr>
        <xdr:cNvPr id="2" name="ลูกศรเชื่อมต่อแบบตรง 1"/>
        <xdr:cNvCxnSpPr/>
      </xdr:nvCxnSpPr>
      <xdr:spPr>
        <a:xfrm>
          <a:off x="6648450" y="2171700"/>
          <a:ext cx="552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</xdr:row>
      <xdr:rowOff>276225</xdr:rowOff>
    </xdr:from>
    <xdr:to>
      <xdr:col>7</xdr:col>
      <xdr:colOff>257175</xdr:colOff>
      <xdr:row>8</xdr:row>
      <xdr:rowOff>276225</xdr:rowOff>
    </xdr:to>
    <xdr:cxnSp macro="">
      <xdr:nvCxnSpPr>
        <xdr:cNvPr id="3" name="ลูกศรเชื่อมต่อแบบตรง 2"/>
        <xdr:cNvCxnSpPr/>
      </xdr:nvCxnSpPr>
      <xdr:spPr>
        <a:xfrm>
          <a:off x="6038850" y="3019425"/>
          <a:ext cx="552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9</xdr:row>
      <xdr:rowOff>314325</xdr:rowOff>
    </xdr:from>
    <xdr:to>
      <xdr:col>14</xdr:col>
      <xdr:colOff>0</xdr:colOff>
      <xdr:row>9</xdr:row>
      <xdr:rowOff>314325</xdr:rowOff>
    </xdr:to>
    <xdr:cxnSp macro="">
      <xdr:nvCxnSpPr>
        <xdr:cNvPr id="4" name="ลูกศรเชื่อมต่อแบบตรง 3"/>
        <xdr:cNvCxnSpPr/>
      </xdr:nvCxnSpPr>
      <xdr:spPr>
        <a:xfrm>
          <a:off x="7515225" y="3933825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314325</xdr:rowOff>
    </xdr:from>
    <xdr:to>
      <xdr:col>14</xdr:col>
      <xdr:colOff>285750</xdr:colOff>
      <xdr:row>7</xdr:row>
      <xdr:rowOff>314325</xdr:rowOff>
    </xdr:to>
    <xdr:cxnSp macro="">
      <xdr:nvCxnSpPr>
        <xdr:cNvPr id="2" name="ลูกศรเชื่อมต่อแบบตรง 1"/>
        <xdr:cNvCxnSpPr/>
      </xdr:nvCxnSpPr>
      <xdr:spPr>
        <a:xfrm>
          <a:off x="6924675" y="2181225"/>
          <a:ext cx="17621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352425</xdr:rowOff>
    </xdr:from>
    <xdr:to>
      <xdr:col>15</xdr:col>
      <xdr:colOff>0</xdr:colOff>
      <xdr:row>8</xdr:row>
      <xdr:rowOff>361950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924675" y="4086225"/>
          <a:ext cx="1771650" cy="95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304800</xdr:rowOff>
    </xdr:from>
    <xdr:to>
      <xdr:col>8</xdr:col>
      <xdr:colOff>0</xdr:colOff>
      <xdr:row>9</xdr:row>
      <xdr:rowOff>304800</xdr:rowOff>
    </xdr:to>
    <xdr:cxnSp macro="">
      <xdr:nvCxnSpPr>
        <xdr:cNvPr id="2" name="ลูกศรเชื่อมต่อแบบตรง 1"/>
        <xdr:cNvCxnSpPr/>
      </xdr:nvCxnSpPr>
      <xdr:spPr>
        <a:xfrm>
          <a:off x="6334125" y="4038600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7</xdr:row>
      <xdr:rowOff>285750</xdr:rowOff>
    </xdr:from>
    <xdr:to>
      <xdr:col>11</xdr:col>
      <xdr:colOff>276225</xdr:colOff>
      <xdr:row>7</xdr:row>
      <xdr:rowOff>285750</xdr:rowOff>
    </xdr:to>
    <xdr:cxnSp macro="">
      <xdr:nvCxnSpPr>
        <xdr:cNvPr id="3" name="ลูกศรเชื่อมต่อแบบตรง 2"/>
        <xdr:cNvCxnSpPr/>
      </xdr:nvCxnSpPr>
      <xdr:spPr>
        <a:xfrm>
          <a:off x="7239000" y="2152650"/>
          <a:ext cx="552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8</xdr:row>
      <xdr:rowOff>304800</xdr:rowOff>
    </xdr:from>
    <xdr:to>
      <xdr:col>13</xdr:col>
      <xdr:colOff>285750</xdr:colOff>
      <xdr:row>8</xdr:row>
      <xdr:rowOff>304800</xdr:rowOff>
    </xdr:to>
    <xdr:cxnSp macro="">
      <xdr:nvCxnSpPr>
        <xdr:cNvPr id="4" name="ลูกศรเชื่อมต่อแบบตรง 3"/>
        <xdr:cNvCxnSpPr/>
      </xdr:nvCxnSpPr>
      <xdr:spPr>
        <a:xfrm>
          <a:off x="7839075" y="2971800"/>
          <a:ext cx="552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11</xdr:row>
      <xdr:rowOff>381000</xdr:rowOff>
    </xdr:from>
    <xdr:to>
      <xdr:col>15</xdr:col>
      <xdr:colOff>276225</xdr:colOff>
      <xdr:row>11</xdr:row>
      <xdr:rowOff>381000</xdr:rowOff>
    </xdr:to>
    <xdr:cxnSp macro="">
      <xdr:nvCxnSpPr>
        <xdr:cNvPr id="5" name="ลูกศรเชื่อมต่อแบบตรง 4"/>
        <xdr:cNvCxnSpPr/>
      </xdr:nvCxnSpPr>
      <xdr:spPr>
        <a:xfrm>
          <a:off x="8420100" y="7029450"/>
          <a:ext cx="552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10</xdr:row>
      <xdr:rowOff>381000</xdr:rowOff>
    </xdr:from>
    <xdr:to>
      <xdr:col>17</xdr:col>
      <xdr:colOff>285189</xdr:colOff>
      <xdr:row>10</xdr:row>
      <xdr:rowOff>381000</xdr:rowOff>
    </xdr:to>
    <xdr:cxnSp macro="">
      <xdr:nvCxnSpPr>
        <xdr:cNvPr id="7" name="ลูกศรเชื่อมต่อแบบตรง 6"/>
        <xdr:cNvCxnSpPr/>
      </xdr:nvCxnSpPr>
      <xdr:spPr>
        <a:xfrm>
          <a:off x="6048375" y="5429250"/>
          <a:ext cx="352368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219075</xdr:rowOff>
    </xdr:from>
    <xdr:to>
      <xdr:col>13</xdr:col>
      <xdr:colOff>0</xdr:colOff>
      <xdr:row>7</xdr:row>
      <xdr:rowOff>219075</xdr:rowOff>
    </xdr:to>
    <xdr:cxnSp macro="">
      <xdr:nvCxnSpPr>
        <xdr:cNvPr id="2" name="ลูกศรเชื่อมต่อแบบตรง 1"/>
        <xdr:cNvCxnSpPr/>
      </xdr:nvCxnSpPr>
      <xdr:spPr>
        <a:xfrm>
          <a:off x="7810500" y="2085975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10</xdr:row>
      <xdr:rowOff>266700</xdr:rowOff>
    </xdr:from>
    <xdr:to>
      <xdr:col>17</xdr:col>
      <xdr:colOff>0</xdr:colOff>
      <xdr:row>10</xdr:row>
      <xdr:rowOff>266700</xdr:rowOff>
    </xdr:to>
    <xdr:cxnSp macro="">
      <xdr:nvCxnSpPr>
        <xdr:cNvPr id="3" name="ลูกศรเชื่อมต่อแบบตรง 2"/>
        <xdr:cNvCxnSpPr/>
      </xdr:nvCxnSpPr>
      <xdr:spPr>
        <a:xfrm>
          <a:off x="8991600" y="4638675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</xdr:row>
      <xdr:rowOff>257175</xdr:rowOff>
    </xdr:from>
    <xdr:to>
      <xdr:col>18</xdr:col>
      <xdr:colOff>0</xdr:colOff>
      <xdr:row>8</xdr:row>
      <xdr:rowOff>266700</xdr:rowOff>
    </xdr:to>
    <xdr:cxnSp macro="">
      <xdr:nvCxnSpPr>
        <xdr:cNvPr id="4" name="ลูกศรเชื่อมต่อแบบตรง 3"/>
        <xdr:cNvCxnSpPr/>
      </xdr:nvCxnSpPr>
      <xdr:spPr>
        <a:xfrm>
          <a:off x="7515225" y="2657475"/>
          <a:ext cx="2066925" cy="95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9</xdr:row>
      <xdr:rowOff>295275</xdr:rowOff>
    </xdr:from>
    <xdr:to>
      <xdr:col>16</xdr:col>
      <xdr:colOff>9525</xdr:colOff>
      <xdr:row>9</xdr:row>
      <xdr:rowOff>295275</xdr:rowOff>
    </xdr:to>
    <xdr:cxnSp macro="">
      <xdr:nvCxnSpPr>
        <xdr:cNvPr id="6" name="ลูกศรเชื่อมต่อแบบตรง 5"/>
        <xdr:cNvCxnSpPr/>
      </xdr:nvCxnSpPr>
      <xdr:spPr>
        <a:xfrm>
          <a:off x="8115300" y="3352800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11</xdr:row>
      <xdr:rowOff>314325</xdr:rowOff>
    </xdr:from>
    <xdr:to>
      <xdr:col>15</xdr:col>
      <xdr:colOff>9525</xdr:colOff>
      <xdr:row>11</xdr:row>
      <xdr:rowOff>314325</xdr:rowOff>
    </xdr:to>
    <xdr:cxnSp macro="">
      <xdr:nvCxnSpPr>
        <xdr:cNvPr id="8" name="ลูกศรเชื่อมต่อแบบตรง 7"/>
        <xdr:cNvCxnSpPr/>
      </xdr:nvCxnSpPr>
      <xdr:spPr>
        <a:xfrm>
          <a:off x="7820025" y="6000750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12</xdr:row>
      <xdr:rowOff>247650</xdr:rowOff>
    </xdr:from>
    <xdr:to>
      <xdr:col>8</xdr:col>
      <xdr:colOff>0</xdr:colOff>
      <xdr:row>12</xdr:row>
      <xdr:rowOff>247650</xdr:rowOff>
    </xdr:to>
    <xdr:cxnSp macro="">
      <xdr:nvCxnSpPr>
        <xdr:cNvPr id="9" name="ลูกศรเชื่อมต่อแบบตรง 8"/>
        <xdr:cNvCxnSpPr/>
      </xdr:nvCxnSpPr>
      <xdr:spPr>
        <a:xfrm>
          <a:off x="6334125" y="7467600"/>
          <a:ext cx="295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276225</xdr:rowOff>
    </xdr:from>
    <xdr:to>
      <xdr:col>8</xdr:col>
      <xdr:colOff>0</xdr:colOff>
      <xdr:row>13</xdr:row>
      <xdr:rowOff>276225</xdr:rowOff>
    </xdr:to>
    <xdr:cxnSp macro="">
      <xdr:nvCxnSpPr>
        <xdr:cNvPr id="10" name="ลูกศรเชื่อมต่อแบบตรง 9"/>
        <xdr:cNvCxnSpPr/>
      </xdr:nvCxnSpPr>
      <xdr:spPr>
        <a:xfrm>
          <a:off x="6038850" y="8372475"/>
          <a:ext cx="5905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314325</xdr:rowOff>
    </xdr:from>
    <xdr:to>
      <xdr:col>12</xdr:col>
      <xdr:colOff>0</xdr:colOff>
      <xdr:row>7</xdr:row>
      <xdr:rowOff>314325</xdr:rowOff>
    </xdr:to>
    <xdr:cxnSp macro="">
      <xdr:nvCxnSpPr>
        <xdr:cNvPr id="2" name="ลูกศรเชื่อมต่อแบบตรง 1"/>
        <xdr:cNvCxnSpPr/>
      </xdr:nvCxnSpPr>
      <xdr:spPr>
        <a:xfrm>
          <a:off x="6924675" y="2181225"/>
          <a:ext cx="8858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7</xdr:row>
      <xdr:rowOff>266700</xdr:rowOff>
    </xdr:from>
    <xdr:to>
      <xdr:col>15</xdr:col>
      <xdr:colOff>276225</xdr:colOff>
      <xdr:row>7</xdr:row>
      <xdr:rowOff>276225</xdr:rowOff>
    </xdr:to>
    <xdr:cxnSp macro="">
      <xdr:nvCxnSpPr>
        <xdr:cNvPr id="2" name="ลูกศรเชื่อมต่อแบบตรง 1"/>
        <xdr:cNvCxnSpPr/>
      </xdr:nvCxnSpPr>
      <xdr:spPr>
        <a:xfrm>
          <a:off x="7524750" y="2133600"/>
          <a:ext cx="1447800" cy="95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8</xdr:row>
      <xdr:rowOff>285750</xdr:rowOff>
    </xdr:from>
    <xdr:to>
      <xdr:col>15</xdr:col>
      <xdr:colOff>0</xdr:colOff>
      <xdr:row>8</xdr:row>
      <xdr:rowOff>285750</xdr:rowOff>
    </xdr:to>
    <xdr:cxnSp macro="">
      <xdr:nvCxnSpPr>
        <xdr:cNvPr id="3" name="ลูกศรเชื่อมต่อแบบตรง 2"/>
        <xdr:cNvCxnSpPr/>
      </xdr:nvCxnSpPr>
      <xdr:spPr>
        <a:xfrm>
          <a:off x="6638925" y="2952750"/>
          <a:ext cx="20574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238125</xdr:rowOff>
    </xdr:from>
    <xdr:to>
      <xdr:col>17</xdr:col>
      <xdr:colOff>266700</xdr:colOff>
      <xdr:row>7</xdr:row>
      <xdr:rowOff>238125</xdr:rowOff>
    </xdr:to>
    <xdr:cxnSp macro="">
      <xdr:nvCxnSpPr>
        <xdr:cNvPr id="2" name="ลูกศรเชื่อมต่อแบบตรง 1"/>
        <xdr:cNvCxnSpPr/>
      </xdr:nvCxnSpPr>
      <xdr:spPr>
        <a:xfrm>
          <a:off x="6038850" y="2105025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8</xdr:row>
      <xdr:rowOff>247650</xdr:rowOff>
    </xdr:from>
    <xdr:to>
      <xdr:col>17</xdr:col>
      <xdr:colOff>276225</xdr:colOff>
      <xdr:row>8</xdr:row>
      <xdr:rowOff>247650</xdr:rowOff>
    </xdr:to>
    <xdr:cxnSp macro="">
      <xdr:nvCxnSpPr>
        <xdr:cNvPr id="3" name="ลูกศรเชื่อมต่อแบบตรง 2"/>
        <xdr:cNvCxnSpPr/>
      </xdr:nvCxnSpPr>
      <xdr:spPr>
        <a:xfrm>
          <a:off x="6048375" y="2647950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238125</xdr:rowOff>
    </xdr:from>
    <xdr:to>
      <xdr:col>17</xdr:col>
      <xdr:colOff>266700</xdr:colOff>
      <xdr:row>9</xdr:row>
      <xdr:rowOff>238125</xdr:rowOff>
    </xdr:to>
    <xdr:cxnSp macro="">
      <xdr:nvCxnSpPr>
        <xdr:cNvPr id="4" name="ลูกศรเชื่อมต่อแบบตรง 3"/>
        <xdr:cNvCxnSpPr/>
      </xdr:nvCxnSpPr>
      <xdr:spPr>
        <a:xfrm>
          <a:off x="6038850" y="3171825"/>
          <a:ext cx="3514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opLeftCell="A4" zoomScale="85" zoomScaleNormal="85" workbookViewId="0">
      <selection sqref="A1:XFD1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3" t="s">
        <v>52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x14ac:dyDescent="0.55000000000000004">
      <c r="A5" s="4"/>
      <c r="B5" s="5" t="s">
        <v>51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x14ac:dyDescent="0.55000000000000004">
      <c r="A8" s="23">
        <v>1</v>
      </c>
      <c r="B8" s="22"/>
      <c r="C8" s="25"/>
      <c r="D8" s="15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55000000000000004">
      <c r="A9" s="24"/>
      <c r="B9" s="11"/>
      <c r="C9" s="21"/>
      <c r="D9" s="16"/>
      <c r="E9" s="19"/>
      <c r="F9" s="1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x14ac:dyDescent="0.55000000000000004">
      <c r="A10" s="24"/>
      <c r="B10" s="11"/>
      <c r="C10" s="21"/>
      <c r="D10" s="16"/>
      <c r="E10" s="19"/>
      <c r="F10" s="1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x14ac:dyDescent="0.55000000000000004">
      <c r="A11" s="24"/>
      <c r="B11" s="21"/>
      <c r="C11" s="11"/>
      <c r="D11" s="16"/>
      <c r="E11" s="19"/>
      <c r="F11" s="1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x14ac:dyDescent="0.55000000000000004">
      <c r="A12" s="24"/>
      <c r="B12" s="21"/>
      <c r="C12" s="11"/>
      <c r="D12" s="16"/>
      <c r="E12" s="19"/>
      <c r="F12" s="1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x14ac:dyDescent="0.55000000000000004">
      <c r="A13" s="13"/>
      <c r="B13" s="11"/>
      <c r="C13" s="11"/>
      <c r="D13" s="16"/>
      <c r="E13" s="19"/>
      <c r="F13" s="1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55000000000000004">
      <c r="A14" s="13"/>
      <c r="B14" s="11"/>
      <c r="C14" s="11"/>
      <c r="D14" s="16"/>
      <c r="E14" s="19"/>
      <c r="F14" s="1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x14ac:dyDescent="0.55000000000000004">
      <c r="A15" s="13"/>
      <c r="B15" s="11"/>
      <c r="C15" s="11"/>
      <c r="D15" s="16"/>
      <c r="E15" s="19"/>
      <c r="F15" s="1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x14ac:dyDescent="0.55000000000000004">
      <c r="A16" s="13"/>
      <c r="B16" s="11"/>
      <c r="C16" s="11"/>
      <c r="D16" s="16"/>
      <c r="E16" s="19"/>
      <c r="F16" s="1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55000000000000004">
      <c r="A17" s="13"/>
      <c r="B17" s="11"/>
      <c r="C17" s="11"/>
      <c r="D17" s="16"/>
      <c r="E17" s="19"/>
      <c r="F17" s="1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x14ac:dyDescent="0.55000000000000004">
      <c r="A18" s="13"/>
      <c r="B18" s="11"/>
      <c r="C18" s="11"/>
      <c r="D18" s="16"/>
      <c r="E18" s="19"/>
      <c r="F18" s="1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x14ac:dyDescent="0.55000000000000004">
      <c r="A19" s="13"/>
      <c r="B19" s="11"/>
      <c r="C19" s="11"/>
      <c r="D19" s="16"/>
      <c r="E19" s="19"/>
      <c r="F19" s="1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x14ac:dyDescent="0.55000000000000004">
      <c r="A20" s="13"/>
      <c r="B20" s="11"/>
      <c r="C20" s="11"/>
      <c r="D20" s="16"/>
      <c r="E20" s="19"/>
      <c r="F20" s="1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x14ac:dyDescent="0.55000000000000004">
      <c r="A21" s="13"/>
      <c r="B21" s="11"/>
      <c r="C21" s="11"/>
      <c r="D21" s="16"/>
      <c r="E21" s="19"/>
      <c r="F21" s="1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x14ac:dyDescent="0.55000000000000004">
      <c r="A22" s="14"/>
      <c r="B22" s="12"/>
      <c r="C22" s="12"/>
      <c r="D22" s="17"/>
      <c r="E22" s="20"/>
      <c r="F22" s="2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</sheetData>
  <mergeCells count="12">
    <mergeCell ref="J6:R6"/>
    <mergeCell ref="A2:R2"/>
    <mergeCell ref="A3:R3"/>
    <mergeCell ref="A4:R4"/>
    <mergeCell ref="P1:R1"/>
    <mergeCell ref="A6:A7"/>
    <mergeCell ref="B6:B7"/>
    <mergeCell ref="C6:C7"/>
    <mergeCell ref="D6:D7"/>
    <mergeCell ref="E6:E7"/>
    <mergeCell ref="F6:F7"/>
    <mergeCell ref="G6:I6"/>
  </mergeCells>
  <pageMargins left="0.59055118110236227" right="0.59055118110236227" top="0.98425196850393704" bottom="0.39370078740157483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view="pageLayout" zoomScale="85" zoomScaleNormal="85" zoomScalePageLayoutView="85" workbookViewId="0">
      <selection activeCell="L18" sqref="L18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s="39" customFormat="1" x14ac:dyDescent="0.55000000000000004">
      <c r="A4" s="48" t="s">
        <v>54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s="39" customFormat="1" x14ac:dyDescent="0.55000000000000004">
      <c r="A5" s="26"/>
      <c r="B5" s="26" t="s">
        <v>53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58.5" x14ac:dyDescent="0.55000000000000004">
      <c r="A8" s="28">
        <v>1</v>
      </c>
      <c r="B8" s="7" t="s">
        <v>23</v>
      </c>
      <c r="C8" s="32" t="s">
        <v>24</v>
      </c>
      <c r="D8" s="29">
        <v>400000</v>
      </c>
      <c r="E8" s="30" t="s">
        <v>1</v>
      </c>
      <c r="F8" s="30" t="s">
        <v>25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96" x14ac:dyDescent="0.55000000000000004">
      <c r="A9" s="6">
        <v>2</v>
      </c>
      <c r="B9" s="7" t="s">
        <v>26</v>
      </c>
      <c r="C9" s="32" t="s">
        <v>27</v>
      </c>
      <c r="D9" s="29">
        <v>2000000</v>
      </c>
      <c r="E9" s="30" t="s">
        <v>188</v>
      </c>
      <c r="F9" s="30" t="s">
        <v>25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168" x14ac:dyDescent="0.55000000000000004">
      <c r="A10" s="28">
        <v>3</v>
      </c>
      <c r="B10" s="7" t="s">
        <v>28</v>
      </c>
      <c r="C10" s="32" t="s">
        <v>30</v>
      </c>
      <c r="D10" s="29">
        <v>3154070</v>
      </c>
      <c r="E10" s="30" t="s">
        <v>31</v>
      </c>
      <c r="F10" s="30" t="s">
        <v>25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96" x14ac:dyDescent="0.55000000000000004">
      <c r="A11" s="28">
        <v>4</v>
      </c>
      <c r="B11" s="7" t="s">
        <v>29</v>
      </c>
      <c r="C11" s="32" t="s">
        <v>32</v>
      </c>
      <c r="D11" s="29">
        <v>792000</v>
      </c>
      <c r="E11" s="30" t="s">
        <v>33</v>
      </c>
      <c r="F11" s="30" t="s">
        <v>25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72" x14ac:dyDescent="0.55000000000000004">
      <c r="A12" s="28">
        <v>5</v>
      </c>
      <c r="B12" s="34" t="s">
        <v>34</v>
      </c>
      <c r="C12" s="32" t="s">
        <v>35</v>
      </c>
      <c r="D12" s="29">
        <v>250000</v>
      </c>
      <c r="E12" s="30" t="s">
        <v>36</v>
      </c>
      <c r="F12" s="30" t="s">
        <v>25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78" x14ac:dyDescent="0.55000000000000004">
      <c r="A13" s="28">
        <v>6</v>
      </c>
      <c r="B13" s="7" t="s">
        <v>37</v>
      </c>
      <c r="C13" s="32" t="s">
        <v>38</v>
      </c>
      <c r="D13" s="33">
        <v>999720</v>
      </c>
      <c r="E13" s="30" t="s">
        <v>36</v>
      </c>
      <c r="F13" s="30" t="s">
        <v>25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97.5" x14ac:dyDescent="0.55000000000000004">
      <c r="A14" s="28">
        <v>7</v>
      </c>
      <c r="B14" s="7" t="s">
        <v>39</v>
      </c>
      <c r="C14" s="32" t="s">
        <v>40</v>
      </c>
      <c r="D14" s="33">
        <v>12442680</v>
      </c>
      <c r="E14" s="30" t="s">
        <v>36</v>
      </c>
      <c r="F14" s="30" t="s">
        <v>25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ht="72" x14ac:dyDescent="0.55000000000000004">
      <c r="A15" s="28">
        <v>8</v>
      </c>
      <c r="B15" s="7" t="s">
        <v>41</v>
      </c>
      <c r="C15" s="32" t="s">
        <v>42</v>
      </c>
      <c r="D15" s="29">
        <v>892000</v>
      </c>
      <c r="E15" s="30" t="s">
        <v>36</v>
      </c>
      <c r="F15" s="30" t="s">
        <v>25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ht="96" x14ac:dyDescent="0.55000000000000004">
      <c r="A16" s="28">
        <v>9</v>
      </c>
      <c r="B16" s="7" t="s">
        <v>43</v>
      </c>
      <c r="C16" s="32" t="s">
        <v>44</v>
      </c>
      <c r="D16" s="29">
        <v>195000</v>
      </c>
      <c r="E16" s="30" t="s">
        <v>36</v>
      </c>
      <c r="F16" s="30" t="s">
        <v>25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ht="48" x14ac:dyDescent="0.55000000000000004">
      <c r="A17" s="28">
        <v>10</v>
      </c>
      <c r="B17" s="7" t="s">
        <v>45</v>
      </c>
      <c r="C17" s="32" t="s">
        <v>46</v>
      </c>
      <c r="D17" s="29">
        <v>390000</v>
      </c>
      <c r="E17" s="30" t="s">
        <v>49</v>
      </c>
      <c r="F17" s="30" t="s">
        <v>25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97.5" x14ac:dyDescent="0.55000000000000004">
      <c r="A18" s="28">
        <v>11</v>
      </c>
      <c r="B18" s="7" t="s">
        <v>47</v>
      </c>
      <c r="C18" s="7" t="s">
        <v>48</v>
      </c>
      <c r="D18" s="29">
        <v>680000</v>
      </c>
      <c r="E18" s="30" t="s">
        <v>50</v>
      </c>
      <c r="F18" s="30" t="s">
        <v>25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x14ac:dyDescent="0.55000000000000004">
      <c r="A19" s="35" t="s">
        <v>179</v>
      </c>
      <c r="B19" s="36">
        <v>11</v>
      </c>
      <c r="C19" s="2"/>
      <c r="D19" s="38">
        <f>SUM(D8:D18)</f>
        <v>22195470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7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Layout" topLeftCell="A12" zoomScaleNormal="100" workbookViewId="0">
      <selection activeCell="G14" sqref="G14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8" t="s">
        <v>54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x14ac:dyDescent="0.55000000000000004">
      <c r="A5" s="26"/>
      <c r="B5" s="26" t="s">
        <v>72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144" x14ac:dyDescent="0.55000000000000004">
      <c r="A8" s="28">
        <v>1</v>
      </c>
      <c r="B8" s="7" t="s">
        <v>55</v>
      </c>
      <c r="C8" s="32" t="s">
        <v>56</v>
      </c>
      <c r="D8" s="29">
        <v>600000</v>
      </c>
      <c r="E8" s="30" t="s">
        <v>1</v>
      </c>
      <c r="F8" s="30" t="s">
        <v>25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96" x14ac:dyDescent="0.55000000000000004">
      <c r="A9" s="28">
        <v>2</v>
      </c>
      <c r="B9" s="7" t="s">
        <v>57</v>
      </c>
      <c r="C9" s="32" t="s">
        <v>59</v>
      </c>
      <c r="D9" s="29">
        <v>200000</v>
      </c>
      <c r="E9" s="30" t="s">
        <v>1</v>
      </c>
      <c r="F9" s="30" t="s">
        <v>25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120" x14ac:dyDescent="0.55000000000000004">
      <c r="A10" s="28">
        <v>3</v>
      </c>
      <c r="B10" s="7" t="s">
        <v>58</v>
      </c>
      <c r="C10" s="32" t="s">
        <v>60</v>
      </c>
      <c r="D10" s="29">
        <v>200000</v>
      </c>
      <c r="E10" s="30" t="s">
        <v>1</v>
      </c>
      <c r="F10" s="30" t="s">
        <v>25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39" x14ac:dyDescent="0.55000000000000004">
      <c r="A11" s="28">
        <v>4</v>
      </c>
      <c r="B11" s="7" t="s">
        <v>61</v>
      </c>
      <c r="C11" s="7" t="s">
        <v>62</v>
      </c>
      <c r="D11" s="29">
        <v>150000</v>
      </c>
      <c r="E11" s="30" t="s">
        <v>69</v>
      </c>
      <c r="F11" s="30" t="s">
        <v>25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48" x14ac:dyDescent="0.55000000000000004">
      <c r="A12" s="28">
        <v>5</v>
      </c>
      <c r="B12" s="7" t="s">
        <v>63</v>
      </c>
      <c r="C12" s="7" t="s">
        <v>64</v>
      </c>
      <c r="D12" s="29">
        <v>10000</v>
      </c>
      <c r="E12" s="30" t="s">
        <v>1</v>
      </c>
      <c r="F12" s="30" t="s">
        <v>25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58.5" x14ac:dyDescent="0.55000000000000004">
      <c r="A13" s="28">
        <v>6</v>
      </c>
      <c r="B13" s="7" t="s">
        <v>65</v>
      </c>
      <c r="C13" s="7" t="s">
        <v>66</v>
      </c>
      <c r="D13" s="29">
        <v>200000</v>
      </c>
      <c r="E13" s="30" t="s">
        <v>1</v>
      </c>
      <c r="F13" s="30" t="s">
        <v>25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96" x14ac:dyDescent="0.55000000000000004">
      <c r="A14" s="28">
        <v>7</v>
      </c>
      <c r="B14" s="7" t="s">
        <v>67</v>
      </c>
      <c r="C14" s="32" t="s">
        <v>68</v>
      </c>
      <c r="D14" s="29">
        <v>50000</v>
      </c>
      <c r="E14" s="30" t="s">
        <v>36</v>
      </c>
      <c r="F14" s="30" t="s">
        <v>25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x14ac:dyDescent="0.55000000000000004">
      <c r="A15" s="35" t="s">
        <v>179</v>
      </c>
      <c r="B15" s="36">
        <v>7</v>
      </c>
      <c r="C15" s="2"/>
      <c r="D15" s="37">
        <f>SUM(D8:D14)</f>
        <v>1410000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0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Layout" zoomScaleNormal="100" workbookViewId="0">
      <selection sqref="A1:R1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9" t="s">
        <v>70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55000000000000004">
      <c r="A5" s="4"/>
      <c r="B5" s="26" t="s">
        <v>71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72" x14ac:dyDescent="0.55000000000000004">
      <c r="A8" s="28">
        <v>1</v>
      </c>
      <c r="B8" s="7" t="s">
        <v>73</v>
      </c>
      <c r="C8" s="32" t="s">
        <v>74</v>
      </c>
      <c r="D8" s="29">
        <v>700000</v>
      </c>
      <c r="E8" s="30" t="s">
        <v>1</v>
      </c>
      <c r="F8" s="30" t="s">
        <v>75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97.5" x14ac:dyDescent="0.55000000000000004">
      <c r="A9" s="28">
        <v>2</v>
      </c>
      <c r="B9" s="7" t="s">
        <v>76</v>
      </c>
      <c r="C9" s="32" t="s">
        <v>77</v>
      </c>
      <c r="D9" s="29">
        <v>250000</v>
      </c>
      <c r="E9" s="30" t="s">
        <v>1</v>
      </c>
      <c r="F9" s="30" t="s">
        <v>75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78" x14ac:dyDescent="0.55000000000000004">
      <c r="A10" s="28">
        <v>3</v>
      </c>
      <c r="B10" s="7" t="s">
        <v>78</v>
      </c>
      <c r="C10" s="32" t="s">
        <v>79</v>
      </c>
      <c r="D10" s="29">
        <v>300000</v>
      </c>
      <c r="E10" s="30" t="s">
        <v>1</v>
      </c>
      <c r="F10" s="30" t="s">
        <v>75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x14ac:dyDescent="0.55000000000000004">
      <c r="A11" s="35" t="s">
        <v>179</v>
      </c>
      <c r="B11" s="36">
        <v>3</v>
      </c>
      <c r="C11" s="2"/>
      <c r="D11" s="37">
        <f>SUM(D8:D10)</f>
        <v>1250000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2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view="pageLayout" topLeftCell="A37" zoomScaleNormal="100" workbookViewId="0">
      <selection activeCell="M8" sqref="M8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9" t="s">
        <v>84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55000000000000004">
      <c r="A5" s="4"/>
      <c r="B5" s="26" t="s">
        <v>83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144" x14ac:dyDescent="0.55000000000000004">
      <c r="A8" s="28">
        <v>1</v>
      </c>
      <c r="B8" s="7" t="s">
        <v>82</v>
      </c>
      <c r="C8" s="32" t="s">
        <v>80</v>
      </c>
      <c r="D8" s="29">
        <v>3360000</v>
      </c>
      <c r="E8" s="30" t="s">
        <v>1</v>
      </c>
      <c r="F8" s="30" t="s">
        <v>81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168" x14ac:dyDescent="0.55000000000000004">
      <c r="A9" s="28">
        <v>2</v>
      </c>
      <c r="B9" s="7" t="s">
        <v>85</v>
      </c>
      <c r="C9" s="32" t="s">
        <v>86</v>
      </c>
      <c r="D9" s="29">
        <v>1337000</v>
      </c>
      <c r="E9" s="30" t="s">
        <v>1</v>
      </c>
      <c r="F9" s="30" t="s">
        <v>81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x14ac:dyDescent="0.55000000000000004">
      <c r="A10" s="35" t="s">
        <v>179</v>
      </c>
      <c r="B10" s="36">
        <v>2</v>
      </c>
      <c r="C10" s="2"/>
      <c r="D10" s="37">
        <f>SUM(D8:D9)</f>
        <v>4697000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3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WhiteSpace="0" zoomScaleNormal="100" workbookViewId="0">
      <selection sqref="A1:R1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9" t="s">
        <v>90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55000000000000004">
      <c r="A5" s="4"/>
      <c r="B5" s="26" t="s">
        <v>91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48" x14ac:dyDescent="0.55000000000000004">
      <c r="A8" s="28">
        <v>1</v>
      </c>
      <c r="B8" s="7" t="s">
        <v>87</v>
      </c>
      <c r="C8" s="7" t="s">
        <v>88</v>
      </c>
      <c r="D8" s="29">
        <v>500000</v>
      </c>
      <c r="E8" s="30" t="s">
        <v>1</v>
      </c>
      <c r="F8" s="30" t="s">
        <v>89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120" x14ac:dyDescent="0.55000000000000004">
      <c r="A9" s="28">
        <v>2</v>
      </c>
      <c r="B9" s="7" t="s">
        <v>92</v>
      </c>
      <c r="C9" s="32" t="s">
        <v>93</v>
      </c>
      <c r="D9" s="29">
        <v>50000</v>
      </c>
      <c r="E9" s="30" t="s">
        <v>1</v>
      </c>
      <c r="F9" s="30" t="s">
        <v>89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x14ac:dyDescent="0.55000000000000004">
      <c r="A10" s="35" t="s">
        <v>179</v>
      </c>
      <c r="B10" s="36">
        <v>2</v>
      </c>
      <c r="C10" s="2"/>
      <c r="D10" s="37">
        <f>SUM(D8:D9)</f>
        <v>550000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4" orientation="landscape" useFirstPageNumber="1" horizontalDpi="4294967293" verticalDpi="0" r:id="rId1"/>
  <headerFooter>
    <oddFooter>&amp;C&amp;"TH SarabunIT๙,ธรรมดา"&amp;16&amp;P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view="pageLayout" topLeftCell="A4" zoomScaleNormal="100" workbookViewId="0">
      <selection activeCell="O8" sqref="O8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9" t="s">
        <v>90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55000000000000004">
      <c r="A5" s="4"/>
      <c r="B5" s="26" t="s">
        <v>94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78" x14ac:dyDescent="0.55000000000000004">
      <c r="A8" s="28">
        <v>1</v>
      </c>
      <c r="B8" s="7" t="s">
        <v>95</v>
      </c>
      <c r="C8" s="32" t="s">
        <v>96</v>
      </c>
      <c r="D8" s="29">
        <v>90000</v>
      </c>
      <c r="E8" s="30" t="s">
        <v>1</v>
      </c>
      <c r="F8" s="30" t="s">
        <v>97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97.5" x14ac:dyDescent="0.55000000000000004">
      <c r="A9" s="28">
        <v>2</v>
      </c>
      <c r="B9" s="7" t="s">
        <v>99</v>
      </c>
      <c r="C9" s="32" t="s">
        <v>98</v>
      </c>
      <c r="D9" s="29">
        <v>18000</v>
      </c>
      <c r="E9" s="30" t="s">
        <v>1</v>
      </c>
      <c r="F9" s="30" t="s">
        <v>97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x14ac:dyDescent="0.55000000000000004">
      <c r="A10" s="35" t="s">
        <v>179</v>
      </c>
      <c r="B10" s="36">
        <v>2</v>
      </c>
      <c r="C10" s="2"/>
      <c r="D10" s="37">
        <f>SUM(D8:D9)</f>
        <v>108000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5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Layout" topLeftCell="A4" zoomScaleNormal="85" workbookViewId="0">
      <selection sqref="A1:R1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s="27" customFormat="1" x14ac:dyDescent="0.55000000000000004">
      <c r="A4" s="48" t="s">
        <v>90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s="27" customFormat="1" x14ac:dyDescent="0.55000000000000004">
      <c r="A5" s="26"/>
      <c r="B5" s="26" t="s">
        <v>112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97.5" x14ac:dyDescent="0.55000000000000004">
      <c r="A8" s="28">
        <v>1</v>
      </c>
      <c r="B8" s="7" t="s">
        <v>100</v>
      </c>
      <c r="C8" s="32" t="s">
        <v>101</v>
      </c>
      <c r="D8" s="29">
        <v>500000</v>
      </c>
      <c r="E8" s="30" t="s">
        <v>1</v>
      </c>
      <c r="F8" s="30" t="s">
        <v>104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97.5" x14ac:dyDescent="0.55000000000000004">
      <c r="A9" s="28">
        <v>2</v>
      </c>
      <c r="B9" s="7" t="s">
        <v>102</v>
      </c>
      <c r="C9" s="32" t="s">
        <v>103</v>
      </c>
      <c r="D9" s="29">
        <v>1000000</v>
      </c>
      <c r="E9" s="30" t="s">
        <v>1</v>
      </c>
      <c r="F9" s="30" t="s">
        <v>104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96" x14ac:dyDescent="0.55000000000000004">
      <c r="A10" s="28">
        <v>3</v>
      </c>
      <c r="B10" s="7" t="s">
        <v>106</v>
      </c>
      <c r="C10" s="32" t="s">
        <v>109</v>
      </c>
      <c r="D10" s="33">
        <v>27662000</v>
      </c>
      <c r="E10" s="30" t="s">
        <v>1</v>
      </c>
      <c r="F10" s="30" t="s">
        <v>105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96" x14ac:dyDescent="0.55000000000000004">
      <c r="A11" s="28">
        <v>4</v>
      </c>
      <c r="B11" s="7" t="s">
        <v>108</v>
      </c>
      <c r="C11" s="32" t="s">
        <v>107</v>
      </c>
      <c r="D11" s="29">
        <v>5760000</v>
      </c>
      <c r="E11" s="30" t="s">
        <v>1</v>
      </c>
      <c r="F11" s="30" t="s">
        <v>105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58.5" x14ac:dyDescent="0.55000000000000004">
      <c r="A12" s="28">
        <v>5</v>
      </c>
      <c r="B12" s="7" t="s">
        <v>110</v>
      </c>
      <c r="C12" s="32" t="s">
        <v>111</v>
      </c>
      <c r="D12" s="29">
        <v>36000</v>
      </c>
      <c r="E12" s="30" t="s">
        <v>1</v>
      </c>
      <c r="F12" s="30" t="s">
        <v>105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136.5" x14ac:dyDescent="0.55000000000000004">
      <c r="A13" s="28">
        <v>6</v>
      </c>
      <c r="B13" s="7" t="s">
        <v>113</v>
      </c>
      <c r="C13" s="32" t="s">
        <v>114</v>
      </c>
      <c r="D13" s="29">
        <v>300000</v>
      </c>
      <c r="E13" s="30" t="s">
        <v>1</v>
      </c>
      <c r="F13" s="30" t="s">
        <v>105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144" x14ac:dyDescent="0.55000000000000004">
      <c r="A14" s="28">
        <v>7</v>
      </c>
      <c r="B14" s="7" t="s">
        <v>115</v>
      </c>
      <c r="C14" s="32" t="s">
        <v>116</v>
      </c>
      <c r="D14" s="29">
        <v>22000</v>
      </c>
      <c r="E14" s="30" t="s">
        <v>1</v>
      </c>
      <c r="F14" s="30" t="s">
        <v>104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x14ac:dyDescent="0.55000000000000004">
      <c r="A15" s="35" t="s">
        <v>179</v>
      </c>
      <c r="B15" s="36">
        <v>7</v>
      </c>
      <c r="C15" s="2"/>
      <c r="D15" s="38">
        <f>SUM(D8:D14)</f>
        <v>35280000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6" orientation="landscape" useFirstPageNumber="1" horizontalDpi="4294967293" verticalDpi="300" r:id="rId1"/>
  <headerFooter>
    <oddFooter>&amp;C&amp;"TH SarabunIT๙,ธรรมดา"&amp;16&amp;P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view="pageLayout" topLeftCell="A16" zoomScaleNormal="100" workbookViewId="0">
      <selection activeCell="I10" sqref="I10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9" t="s">
        <v>90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55000000000000004">
      <c r="A5" s="4"/>
      <c r="B5" s="26" t="s">
        <v>71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96" x14ac:dyDescent="0.55000000000000004">
      <c r="A8" s="28">
        <v>1</v>
      </c>
      <c r="B8" s="7" t="s">
        <v>117</v>
      </c>
      <c r="C8" s="32" t="s">
        <v>118</v>
      </c>
      <c r="D8" s="29">
        <v>400000</v>
      </c>
      <c r="E8" s="30" t="s">
        <v>1</v>
      </c>
      <c r="F8" s="30" t="s">
        <v>119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120" x14ac:dyDescent="0.55000000000000004">
      <c r="A9" s="28">
        <v>2</v>
      </c>
      <c r="B9" s="7" t="s">
        <v>120</v>
      </c>
      <c r="C9" s="32" t="s">
        <v>121</v>
      </c>
      <c r="D9" s="29">
        <v>20000</v>
      </c>
      <c r="E9" s="30" t="s">
        <v>1</v>
      </c>
      <c r="F9" s="30" t="s">
        <v>97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72" x14ac:dyDescent="0.55000000000000004">
      <c r="A10" s="28">
        <v>3</v>
      </c>
      <c r="B10" s="7" t="s">
        <v>122</v>
      </c>
      <c r="C10" s="32" t="s">
        <v>123</v>
      </c>
      <c r="D10" s="29">
        <v>50000</v>
      </c>
      <c r="E10" s="30" t="s">
        <v>1</v>
      </c>
      <c r="F10" s="30" t="s">
        <v>97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72" x14ac:dyDescent="0.55000000000000004">
      <c r="A11" s="28">
        <v>4</v>
      </c>
      <c r="B11" s="7" t="s">
        <v>124</v>
      </c>
      <c r="C11" s="32" t="s">
        <v>125</v>
      </c>
      <c r="D11" s="29">
        <v>300000</v>
      </c>
      <c r="E11" s="30" t="s">
        <v>1</v>
      </c>
      <c r="F11" s="30" t="s">
        <v>119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97.5" x14ac:dyDescent="0.55000000000000004">
      <c r="A12" s="28">
        <v>5</v>
      </c>
      <c r="B12" s="7" t="s">
        <v>126</v>
      </c>
      <c r="C12" s="32" t="s">
        <v>127</v>
      </c>
      <c r="D12" s="29">
        <v>300000</v>
      </c>
      <c r="E12" s="30" t="s">
        <v>1</v>
      </c>
      <c r="F12" s="30" t="s">
        <v>119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97.5" x14ac:dyDescent="0.55000000000000004">
      <c r="A13" s="28">
        <v>6</v>
      </c>
      <c r="B13" s="7" t="s">
        <v>128</v>
      </c>
      <c r="C13" s="32" t="s">
        <v>129</v>
      </c>
      <c r="D13" s="29">
        <v>20000</v>
      </c>
      <c r="E13" s="30" t="s">
        <v>1</v>
      </c>
      <c r="F13" s="30" t="s">
        <v>104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x14ac:dyDescent="0.55000000000000004">
      <c r="A14" s="35" t="s">
        <v>179</v>
      </c>
      <c r="B14" s="36">
        <v>6</v>
      </c>
      <c r="C14" s="2"/>
      <c r="D14" s="37">
        <f>SUM(D8:D13)</f>
        <v>1090000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18" orientation="landscape" useFirstPageNumber="1" horizontalDpi="4294967293" verticalDpi="300" r:id="rId1"/>
  <headerFooter>
    <oddFooter>&amp;C&amp;"TH SarabunIT๙,ธรรมดา"&amp;16&amp;P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Layout" topLeftCell="A10" zoomScaleNormal="100" workbookViewId="0">
      <selection activeCell="K11" sqref="K11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9" t="s">
        <v>90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55000000000000004">
      <c r="A5" s="4"/>
      <c r="B5" s="26" t="s">
        <v>72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78" x14ac:dyDescent="0.55000000000000004">
      <c r="A8" s="28">
        <v>1</v>
      </c>
      <c r="B8" s="7" t="s">
        <v>130</v>
      </c>
      <c r="C8" s="7" t="s">
        <v>132</v>
      </c>
      <c r="D8" s="29">
        <v>300000</v>
      </c>
      <c r="E8" s="30" t="s">
        <v>1</v>
      </c>
      <c r="F8" s="30" t="s">
        <v>25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78" x14ac:dyDescent="0.55000000000000004">
      <c r="A9" s="28">
        <v>2</v>
      </c>
      <c r="B9" s="7" t="s">
        <v>131</v>
      </c>
      <c r="C9" s="32" t="s">
        <v>133</v>
      </c>
      <c r="D9" s="29">
        <v>150000</v>
      </c>
      <c r="E9" s="30" t="s">
        <v>1</v>
      </c>
      <c r="F9" s="30" t="s">
        <v>25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97.5" x14ac:dyDescent="0.55000000000000004">
      <c r="A10" s="28">
        <v>3</v>
      </c>
      <c r="B10" s="7" t="s">
        <v>134</v>
      </c>
      <c r="C10" s="32" t="s">
        <v>135</v>
      </c>
      <c r="D10" s="29">
        <v>100000</v>
      </c>
      <c r="E10" s="30" t="s">
        <v>1</v>
      </c>
      <c r="F10" s="30" t="s">
        <v>25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x14ac:dyDescent="0.55000000000000004">
      <c r="A11" s="35" t="s">
        <v>179</v>
      </c>
      <c r="B11" s="36">
        <v>3</v>
      </c>
      <c r="C11" s="2"/>
      <c r="D11" s="37">
        <f>SUM(D8:D10)</f>
        <v>550000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0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view="pageLayout" topLeftCell="A8" zoomScaleNormal="85" workbookViewId="0">
      <selection activeCell="P9" sqref="P9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9" t="s">
        <v>136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55000000000000004">
      <c r="A5" s="4"/>
      <c r="B5" s="26" t="s">
        <v>83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168" x14ac:dyDescent="0.55000000000000004">
      <c r="A8" s="28">
        <v>1</v>
      </c>
      <c r="B8" s="7" t="s">
        <v>137</v>
      </c>
      <c r="C8" s="32" t="s">
        <v>138</v>
      </c>
      <c r="D8" s="29">
        <v>90000</v>
      </c>
      <c r="E8" s="30" t="s">
        <v>1</v>
      </c>
      <c r="F8" s="30" t="s">
        <v>97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136.5" x14ac:dyDescent="0.55000000000000004">
      <c r="A9" s="28">
        <v>2</v>
      </c>
      <c r="B9" s="7" t="s">
        <v>139</v>
      </c>
      <c r="C9" s="7" t="s">
        <v>140</v>
      </c>
      <c r="D9" s="29">
        <v>180000</v>
      </c>
      <c r="E9" s="30" t="s">
        <v>1</v>
      </c>
      <c r="F9" s="30" t="s">
        <v>97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x14ac:dyDescent="0.55000000000000004">
      <c r="A10" s="35" t="s">
        <v>179</v>
      </c>
      <c r="B10" s="36">
        <v>2</v>
      </c>
      <c r="C10" s="2"/>
      <c r="D10" s="37">
        <f>SUM(D8:D9)</f>
        <v>270000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1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opLeftCell="A10" zoomScaleNormal="100" workbookViewId="0">
      <selection activeCell="J11" sqref="J11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8" t="s">
        <v>136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x14ac:dyDescent="0.55000000000000004">
      <c r="A5" s="26"/>
      <c r="B5" s="26" t="s">
        <v>71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72" x14ac:dyDescent="0.55000000000000004">
      <c r="A8" s="28">
        <v>1</v>
      </c>
      <c r="B8" s="7" t="s">
        <v>142</v>
      </c>
      <c r="C8" s="7" t="s">
        <v>141</v>
      </c>
      <c r="D8" s="29">
        <v>30000</v>
      </c>
      <c r="E8" s="30" t="s">
        <v>1</v>
      </c>
      <c r="F8" s="30" t="s">
        <v>97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96" x14ac:dyDescent="0.55000000000000004">
      <c r="A9" s="28">
        <v>2</v>
      </c>
      <c r="B9" s="7" t="s">
        <v>143</v>
      </c>
      <c r="C9" s="32" t="s">
        <v>144</v>
      </c>
      <c r="D9" s="29">
        <v>20000</v>
      </c>
      <c r="E9" s="30" t="s">
        <v>1</v>
      </c>
      <c r="F9" s="30" t="s">
        <v>97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117" x14ac:dyDescent="0.55000000000000004">
      <c r="A10" s="28">
        <v>3</v>
      </c>
      <c r="B10" s="7" t="s">
        <v>145</v>
      </c>
      <c r="C10" s="32" t="s">
        <v>146</v>
      </c>
      <c r="D10" s="29">
        <v>300000</v>
      </c>
      <c r="E10" s="30" t="s">
        <v>1</v>
      </c>
      <c r="F10" s="30" t="s">
        <v>119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144" x14ac:dyDescent="0.55000000000000004">
      <c r="A11" s="28">
        <v>4</v>
      </c>
      <c r="B11" s="7" t="s">
        <v>147</v>
      </c>
      <c r="C11" s="32" t="s">
        <v>148</v>
      </c>
      <c r="D11" s="29">
        <v>20000</v>
      </c>
      <c r="E11" s="30" t="s">
        <v>1</v>
      </c>
      <c r="F11" s="30" t="s">
        <v>97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216" x14ac:dyDescent="0.55000000000000004">
      <c r="A12" s="28">
        <v>5</v>
      </c>
      <c r="B12" s="7" t="s">
        <v>149</v>
      </c>
      <c r="C12" s="32" t="s">
        <v>150</v>
      </c>
      <c r="D12" s="29">
        <v>30000</v>
      </c>
      <c r="E12" s="30" t="s">
        <v>1</v>
      </c>
      <c r="F12" s="30" t="s">
        <v>151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x14ac:dyDescent="0.55000000000000004">
      <c r="A13" s="35" t="s">
        <v>179</v>
      </c>
      <c r="B13" s="36">
        <v>5</v>
      </c>
      <c r="C13" s="2"/>
      <c r="D13" s="37">
        <f>SUM(D8:D12)</f>
        <v>400000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2" orientation="landscape" useFirstPageNumber="1" horizontalDpi="4294967293" verticalDpi="0" r:id="rId1"/>
  <headerFooter>
    <oddFooter>&amp;C&amp;"TH SarabunIT๙,ธรรมดา"&amp;16&amp;P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Layout" topLeftCell="A7" zoomScaleNormal="100" workbookViewId="0">
      <selection sqref="A1:R1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9" t="s">
        <v>153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55000000000000004">
      <c r="A5" s="4"/>
      <c r="B5" s="26" t="s">
        <v>152</v>
      </c>
      <c r="C5" s="26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48" x14ac:dyDescent="0.55000000000000004">
      <c r="A8" s="28">
        <v>1</v>
      </c>
      <c r="B8" s="7" t="s">
        <v>154</v>
      </c>
      <c r="C8" s="7" t="s">
        <v>155</v>
      </c>
      <c r="D8" s="29">
        <v>20000</v>
      </c>
      <c r="E8" s="30" t="s">
        <v>1</v>
      </c>
      <c r="F8" s="30" t="s">
        <v>89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58.5" x14ac:dyDescent="0.55000000000000004">
      <c r="A9" s="28">
        <v>2</v>
      </c>
      <c r="B9" s="7" t="s">
        <v>156</v>
      </c>
      <c r="C9" s="7" t="s">
        <v>157</v>
      </c>
      <c r="D9" s="29">
        <v>10000</v>
      </c>
      <c r="E9" s="30" t="s">
        <v>1</v>
      </c>
      <c r="F9" s="30" t="s">
        <v>178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117" x14ac:dyDescent="0.55000000000000004">
      <c r="A10" s="28">
        <v>3</v>
      </c>
      <c r="B10" s="7" t="s">
        <v>159</v>
      </c>
      <c r="C10" s="7" t="s">
        <v>158</v>
      </c>
      <c r="D10" s="29">
        <v>50000</v>
      </c>
      <c r="E10" s="30" t="s">
        <v>1</v>
      </c>
      <c r="F10" s="30" t="s">
        <v>89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117" x14ac:dyDescent="0.55000000000000004">
      <c r="A11" s="28">
        <v>4</v>
      </c>
      <c r="B11" s="7" t="s">
        <v>160</v>
      </c>
      <c r="C11" s="32" t="s">
        <v>161</v>
      </c>
      <c r="D11" s="29">
        <v>150000</v>
      </c>
      <c r="E11" s="30" t="s">
        <v>1</v>
      </c>
      <c r="F11" s="30" t="s">
        <v>162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136.5" x14ac:dyDescent="0.55000000000000004">
      <c r="A12" s="28">
        <v>5</v>
      </c>
      <c r="B12" s="7" t="s">
        <v>163</v>
      </c>
      <c r="C12" s="32" t="s">
        <v>165</v>
      </c>
      <c r="D12" s="29">
        <v>20000</v>
      </c>
      <c r="E12" s="30" t="s">
        <v>1</v>
      </c>
      <c r="F12" s="30" t="s">
        <v>164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78" x14ac:dyDescent="0.55000000000000004">
      <c r="A13" s="28">
        <v>6</v>
      </c>
      <c r="B13" s="7" t="s">
        <v>166</v>
      </c>
      <c r="C13" s="7" t="s">
        <v>167</v>
      </c>
      <c r="D13" s="29">
        <v>50000</v>
      </c>
      <c r="E13" s="30" t="s">
        <v>1</v>
      </c>
      <c r="F13" s="30" t="s">
        <v>162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97.5" x14ac:dyDescent="0.55000000000000004">
      <c r="A14" s="28">
        <v>7</v>
      </c>
      <c r="B14" s="7" t="s">
        <v>169</v>
      </c>
      <c r="C14" s="32" t="s">
        <v>170</v>
      </c>
      <c r="D14" s="29">
        <v>170000</v>
      </c>
      <c r="E14" s="30" t="s">
        <v>1</v>
      </c>
      <c r="F14" s="30" t="s">
        <v>168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x14ac:dyDescent="0.55000000000000004">
      <c r="A15" s="35" t="s">
        <v>179</v>
      </c>
      <c r="B15" s="36">
        <v>7</v>
      </c>
      <c r="C15" s="2"/>
      <c r="D15" s="37">
        <f>SUM(D8:D14)</f>
        <v>470000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4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view="pageLayout" topLeftCell="A4" zoomScaleNormal="100" workbookViewId="0">
      <selection sqref="A1:R1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9" t="s">
        <v>153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55000000000000004">
      <c r="A5" s="4"/>
      <c r="B5" s="26" t="s">
        <v>91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120" x14ac:dyDescent="0.55000000000000004">
      <c r="A8" s="28">
        <v>1</v>
      </c>
      <c r="B8" s="7" t="s">
        <v>171</v>
      </c>
      <c r="C8" s="7" t="s">
        <v>172</v>
      </c>
      <c r="D8" s="29">
        <v>100000</v>
      </c>
      <c r="E8" s="30" t="s">
        <v>1</v>
      </c>
      <c r="F8" s="30" t="s">
        <v>173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x14ac:dyDescent="0.55000000000000004">
      <c r="A9" s="35" t="s">
        <v>179</v>
      </c>
      <c r="B9" s="36">
        <v>1</v>
      </c>
      <c r="C9" s="2"/>
      <c r="D9" s="37">
        <f>SUM(D8)</f>
        <v>100000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6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view="pageLayout" topLeftCell="A7" zoomScaleNormal="100" workbookViewId="0">
      <selection activeCell="L8" sqref="L8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9" t="s">
        <v>153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x14ac:dyDescent="0.55000000000000004">
      <c r="A5" s="4"/>
      <c r="B5" s="26" t="s">
        <v>71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72" x14ac:dyDescent="0.55000000000000004">
      <c r="A8" s="28">
        <v>1</v>
      </c>
      <c r="B8" s="7" t="s">
        <v>174</v>
      </c>
      <c r="C8" s="7" t="s">
        <v>175</v>
      </c>
      <c r="D8" s="29">
        <v>1300000</v>
      </c>
      <c r="E8" s="30" t="s">
        <v>1</v>
      </c>
      <c r="F8" s="30" t="s">
        <v>119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117" x14ac:dyDescent="0.55000000000000004">
      <c r="A9" s="28">
        <v>2</v>
      </c>
      <c r="B9" s="7" t="s">
        <v>176</v>
      </c>
      <c r="C9" s="32" t="s">
        <v>177</v>
      </c>
      <c r="D9" s="29">
        <v>50000</v>
      </c>
      <c r="E9" s="30" t="s">
        <v>1</v>
      </c>
      <c r="F9" s="30" t="s">
        <v>119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x14ac:dyDescent="0.55000000000000004">
      <c r="A10" s="35" t="s">
        <v>179</v>
      </c>
      <c r="B10" s="36">
        <v>2</v>
      </c>
      <c r="C10" s="2"/>
      <c r="D10" s="37">
        <f>SUM(D8:D9)</f>
        <v>1350000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7" orientation="landscape" useFirstPageNumber="1" horizontalDpi="4294967293" r:id="rId1"/>
  <headerFooter>
    <oddFooter>&amp;C&amp;"TH SarabunIT๙,ธรรมดา"&amp;16&amp;P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Layout" topLeftCell="A4" zoomScaleNormal="100" workbookViewId="0">
      <selection activeCell="H10" sqref="H10"/>
    </sheetView>
  </sheetViews>
  <sheetFormatPr defaultRowHeight="24" x14ac:dyDescent="0.55000000000000004"/>
  <cols>
    <col min="1" max="1" width="4.875" style="1" customWidth="1"/>
    <col min="2" max="2" width="16.25" style="1" customWidth="1"/>
    <col min="3" max="3" width="24.25" style="1" customWidth="1"/>
    <col min="4" max="4" width="10.75" style="1" customWidth="1"/>
    <col min="5" max="5" width="11.25" style="1" customWidth="1"/>
    <col min="6" max="6" width="11.875" style="1" customWidth="1"/>
    <col min="7" max="18" width="3.875" style="1" customWidth="1"/>
    <col min="19" max="16384" width="9" style="1"/>
  </cols>
  <sheetData>
    <row r="1" spans="1:18" x14ac:dyDescent="0.55000000000000004">
      <c r="A1" s="3"/>
      <c r="B1" s="3"/>
      <c r="C1" s="3" t="s">
        <v>180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4" t="s">
        <v>22</v>
      </c>
      <c r="Q1" s="45"/>
      <c r="R1" s="46"/>
    </row>
    <row r="2" spans="1:18" x14ac:dyDescent="0.55000000000000004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55000000000000004">
      <c r="A3" s="42" t="s">
        <v>189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x14ac:dyDescent="0.55000000000000004">
      <c r="A4" s="48" t="s">
        <v>182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x14ac:dyDescent="0.55000000000000004">
      <c r="A5" s="26"/>
      <c r="B5" s="26" t="s">
        <v>181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x14ac:dyDescent="0.55000000000000004">
      <c r="A6" s="47" t="s">
        <v>2</v>
      </c>
      <c r="B6" s="47" t="s">
        <v>3</v>
      </c>
      <c r="C6" s="47" t="s">
        <v>4</v>
      </c>
      <c r="D6" s="47" t="s">
        <v>5</v>
      </c>
      <c r="E6" s="47" t="s">
        <v>6</v>
      </c>
      <c r="F6" s="47" t="s">
        <v>7</v>
      </c>
      <c r="G6" s="41" t="s">
        <v>8</v>
      </c>
      <c r="H6" s="41"/>
      <c r="I6" s="41"/>
      <c r="J6" s="41" t="s">
        <v>9</v>
      </c>
      <c r="K6" s="41"/>
      <c r="L6" s="41"/>
      <c r="M6" s="41"/>
      <c r="N6" s="41"/>
      <c r="O6" s="41"/>
      <c r="P6" s="41"/>
      <c r="Q6" s="41"/>
      <c r="R6" s="41"/>
    </row>
    <row r="7" spans="1:18" x14ac:dyDescent="0.55000000000000004">
      <c r="A7" s="47"/>
      <c r="B7" s="47"/>
      <c r="C7" s="47"/>
      <c r="D7" s="47"/>
      <c r="E7" s="47"/>
      <c r="F7" s="47"/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48" x14ac:dyDescent="0.55000000000000004">
      <c r="A8" s="28">
        <v>1</v>
      </c>
      <c r="B8" s="7" t="s">
        <v>183</v>
      </c>
      <c r="C8" s="32" t="s">
        <v>184</v>
      </c>
      <c r="D8" s="29">
        <v>772272</v>
      </c>
      <c r="E8" s="30" t="s">
        <v>1</v>
      </c>
      <c r="F8" s="30" t="s">
        <v>187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48" x14ac:dyDescent="0.55000000000000004">
      <c r="A9" s="28">
        <v>2</v>
      </c>
      <c r="B9" s="7" t="s">
        <v>183</v>
      </c>
      <c r="C9" s="32" t="s">
        <v>185</v>
      </c>
      <c r="D9" s="29">
        <v>403200</v>
      </c>
      <c r="E9" s="30" t="s">
        <v>1</v>
      </c>
      <c r="F9" s="30" t="s">
        <v>187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48" x14ac:dyDescent="0.55000000000000004">
      <c r="A10" s="28">
        <v>3</v>
      </c>
      <c r="B10" s="7" t="s">
        <v>183</v>
      </c>
      <c r="C10" s="32" t="s">
        <v>186</v>
      </c>
      <c r="D10" s="29">
        <v>336000</v>
      </c>
      <c r="E10" s="30" t="s">
        <v>1</v>
      </c>
      <c r="F10" s="30" t="s">
        <v>187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x14ac:dyDescent="0.55000000000000004">
      <c r="A11" s="40" t="s">
        <v>179</v>
      </c>
      <c r="B11" s="40">
        <v>3</v>
      </c>
      <c r="C11" s="12"/>
      <c r="D11" s="17">
        <f>SUM(D8:D10)</f>
        <v>1511472</v>
      </c>
      <c r="E11" s="20"/>
      <c r="F11" s="20"/>
      <c r="G11" s="10"/>
      <c r="H11" s="10"/>
      <c r="I11" s="10"/>
      <c r="J11" s="10"/>
      <c r="K11" s="10"/>
      <c r="L11" s="10"/>
      <c r="M11" s="10"/>
      <c r="N11" s="10"/>
      <c r="O11" s="10"/>
      <c r="P11" s="31"/>
      <c r="Q11" s="31"/>
      <c r="R11" s="31"/>
    </row>
  </sheetData>
  <mergeCells count="12">
    <mergeCell ref="G6:I6"/>
    <mergeCell ref="J6:R6"/>
    <mergeCell ref="P1:R1"/>
    <mergeCell ref="A2:R2"/>
    <mergeCell ref="A3:R3"/>
    <mergeCell ref="A4:R4"/>
    <mergeCell ref="A6:A7"/>
    <mergeCell ref="B6:B7"/>
    <mergeCell ref="C6:C7"/>
    <mergeCell ref="D6:D7"/>
    <mergeCell ref="E6:E7"/>
    <mergeCell ref="F6:F7"/>
  </mergeCells>
  <pageMargins left="0.59055118110236227" right="0.59055118110236227" top="0.98425196850393704" bottom="0.39370078740157483" header="0.31496062992125984" footer="0.31496062992125984"/>
  <pageSetup paperSize="9" firstPageNumber="28" orientation="landscape" useFirstPageNumber="1" horizontalDpi="4294967293" r:id="rId1"/>
  <headerFooter>
    <oddFooter>&amp;C&amp;"TH SarabunIT๙,ธรรมดา"&amp;16&amp;P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16</vt:i4>
      </vt:variant>
      <vt:variant>
        <vt:lpstr>ช่วงที่มีชื่อ</vt:lpstr>
      </vt:variant>
      <vt:variant>
        <vt:i4>6</vt:i4>
      </vt:variant>
    </vt:vector>
  </HeadingPairs>
  <TitlesOfParts>
    <vt:vector size="22" baseType="lpstr">
      <vt:lpstr>ฟอร์ม</vt:lpstr>
      <vt:lpstr>1.2.1 ศึกษาฯ</vt:lpstr>
      <vt:lpstr>1.2.6 ศาสนา วัฒฯ</vt:lpstr>
      <vt:lpstr>2.2.5 สร้างฯ</vt:lpstr>
      <vt:lpstr>3.2.4 เคหะและชุมชน</vt:lpstr>
      <vt:lpstr>4.1.2 การรักษาความวงบภายใน</vt:lpstr>
      <vt:lpstr>4.2.2 สาธารณสุข</vt:lpstr>
      <vt:lpstr>4.2.3 สังคมสงเคราะห์</vt:lpstr>
      <vt:lpstr>4.2.5 สร้างฯ</vt:lpstr>
      <vt:lpstr>4.2.6 การศาสนา วัฒฯ</vt:lpstr>
      <vt:lpstr>5.2.4 เคหะฯ</vt:lpstr>
      <vt:lpstr>5.2.5 สร้างฯ</vt:lpstr>
      <vt:lpstr>6.1.1 บริหารงานทั่วไป</vt:lpstr>
      <vt:lpstr>6.1.2 การรักษาความสงบภายใน</vt:lpstr>
      <vt:lpstr>6.2.5 สร้างฯ</vt:lpstr>
      <vt:lpstr>ประปา</vt:lpstr>
      <vt:lpstr>'1.2.1 ศึกษาฯ'!Print_Titles</vt:lpstr>
      <vt:lpstr>'1.2.6 ศาสนา วัฒฯ'!Print_Titles</vt:lpstr>
      <vt:lpstr>'4.2.3 สังคมสงเคราะห์'!Print_Titles</vt:lpstr>
      <vt:lpstr>'4.2.5 สร้างฯ'!Print_Titles</vt:lpstr>
      <vt:lpstr>'5.2.5 สร้างฯ'!Print_Titles</vt:lpstr>
      <vt:lpstr>'6.1.1 บริหารงานทั่วไป'!Print_Titles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2020-06-16T07:37:50Z</dcterms:modified>
</cp:coreProperties>
</file>